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C. MBRR (detailed schedules)\A8\"/>
    </mc:Choice>
  </mc:AlternateContent>
  <xr:revisionPtr revIDLastSave="0" documentId="13_ncr:1_{7DE003B1-14E0-4CA6-B7C0-9BD7D3829287}" xr6:coauthVersionLast="47" xr6:coauthVersionMax="47" xr10:uidLastSave="{00000000-0000-0000-0000-000000000000}"/>
  <workbookProtection workbookAlgorithmName="SHA-512" workbookHashValue="OHg3SdtS/4l0bS4DMoB52VIlCVDHAsWJqw5NHGQYsIEoo+xGk/FEn0rOrUkmbsYuf+C7J8VilBvRJfXbH3Z7KQ==" workbookSaltValue="1pJL+behwC2rWjQomYFVzQ==" workbookSpinCount="100000" lockStructure="1"/>
  <bookViews>
    <workbookView xWindow="-12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'DC16'!$A$1:$L$67</definedName>
    <definedName name="_xlnm.Print_Area" localSheetId="11">'DC18'!$A$1:$L$67</definedName>
    <definedName name="_xlnm.Print_Area" localSheetId="18">'DC19'!$A$1:$L$67</definedName>
    <definedName name="_xlnm.Print_Area" localSheetId="23">'DC20'!$A$1:$L$67</definedName>
    <definedName name="_xlnm.Print_Area" localSheetId="2">'FS161'!$A$1:$L$67</definedName>
    <definedName name="_xlnm.Print_Area" localSheetId="3">'FS162'!$A$1:$L$67</definedName>
    <definedName name="_xlnm.Print_Area" localSheetId="4">'FS163'!$A$1:$L$67</definedName>
    <definedName name="_xlnm.Print_Area" localSheetId="6">'FS181'!$A$1:$L$67</definedName>
    <definedName name="_xlnm.Print_Area" localSheetId="7">'FS182'!$A$1:$L$67</definedName>
    <definedName name="_xlnm.Print_Area" localSheetId="8">'FS183'!$A$1:$L$67</definedName>
    <definedName name="_xlnm.Print_Area" localSheetId="9">'FS184'!$A$1:$L$67</definedName>
    <definedName name="_xlnm.Print_Area" localSheetId="10">'FS185'!$A$1:$L$67</definedName>
    <definedName name="_xlnm.Print_Area" localSheetId="12">'FS191'!$A$1:$L$67</definedName>
    <definedName name="_xlnm.Print_Area" localSheetId="13">'FS192'!$A$1:$L$67</definedName>
    <definedName name="_xlnm.Print_Area" localSheetId="14">'FS193'!$A$1:$L$67</definedName>
    <definedName name="_xlnm.Print_Area" localSheetId="15">'FS194'!$A$1:$L$67</definedName>
    <definedName name="_xlnm.Print_Area" localSheetId="16">'FS195'!$A$1:$L$67</definedName>
    <definedName name="_xlnm.Print_Area" localSheetId="17">'FS196'!$A$1:$L$67</definedName>
    <definedName name="_xlnm.Print_Area" localSheetId="19">'FS201'!$A$1:$L$67</definedName>
    <definedName name="_xlnm.Print_Area" localSheetId="20">'FS203'!$A$1:$L$67</definedName>
    <definedName name="_xlnm.Print_Area" localSheetId="21">'FS204'!$A$1:$L$67</definedName>
    <definedName name="_xlnm.Print_Area" localSheetId="22">'FS205'!$A$1:$L$67</definedName>
    <definedName name="_xlnm.Print_Area" localSheetId="1">MAN!$A$1:$L$67</definedName>
    <definedName name="_xlnm.Print_Area" localSheetId="0">Summary!$A$1:$L$67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7" i="2" l="1"/>
  <c r="K67" i="2"/>
  <c r="J67" i="2"/>
  <c r="I67" i="2"/>
  <c r="H67" i="2"/>
  <c r="G67" i="2"/>
  <c r="F67" i="2"/>
  <c r="E67" i="2"/>
  <c r="D67" i="2"/>
  <c r="C67" i="2"/>
  <c r="L52" i="2"/>
  <c r="K52" i="2"/>
  <c r="J52" i="2"/>
  <c r="I52" i="2"/>
  <c r="H52" i="2"/>
  <c r="G52" i="2"/>
  <c r="F52" i="2"/>
  <c r="E52" i="2"/>
  <c r="D52" i="2"/>
  <c r="C52" i="2"/>
  <c r="L36" i="2"/>
  <c r="L29" i="2" s="1"/>
  <c r="L32" i="2" s="1"/>
  <c r="L14" i="2" s="1"/>
  <c r="L18" i="2" s="1"/>
  <c r="K36" i="2"/>
  <c r="K29" i="2" s="1"/>
  <c r="K32" i="2" s="1"/>
  <c r="K14" i="2" s="1"/>
  <c r="K18" i="2" s="1"/>
  <c r="J36" i="2"/>
  <c r="J29" i="2" s="1"/>
  <c r="J32" i="2" s="1"/>
  <c r="J14" i="2" s="1"/>
  <c r="J18" i="2" s="1"/>
  <c r="I36" i="2"/>
  <c r="I29" i="2" s="1"/>
  <c r="I32" i="2" s="1"/>
  <c r="I14" i="2" s="1"/>
  <c r="I18" i="2" s="1"/>
  <c r="H36" i="2"/>
  <c r="G36" i="2"/>
  <c r="F36" i="2"/>
  <c r="F29" i="2" s="1"/>
  <c r="F32" i="2" s="1"/>
  <c r="F14" i="2" s="1"/>
  <c r="F18" i="2" s="1"/>
  <c r="E36" i="2"/>
  <c r="E29" i="2" s="1"/>
  <c r="E32" i="2" s="1"/>
  <c r="E14" i="2" s="1"/>
  <c r="E18" i="2" s="1"/>
  <c r="D36" i="2"/>
  <c r="D29" i="2" s="1"/>
  <c r="D32" i="2" s="1"/>
  <c r="D14" i="2" s="1"/>
  <c r="D18" i="2" s="1"/>
  <c r="C36" i="2"/>
  <c r="C29" i="2" s="1"/>
  <c r="C32" i="2" s="1"/>
  <c r="C14" i="2" s="1"/>
  <c r="C18" i="2" s="1"/>
  <c r="H29" i="2"/>
  <c r="H32" i="2" s="1"/>
  <c r="H14" i="2" s="1"/>
  <c r="H18" i="2" s="1"/>
  <c r="G29" i="2"/>
  <c r="G32" i="2" s="1"/>
  <c r="G14" i="2" s="1"/>
  <c r="G18" i="2" s="1"/>
  <c r="L6" i="2"/>
  <c r="L8" i="2" s="1"/>
  <c r="K6" i="2"/>
  <c r="K8" i="2" s="1"/>
  <c r="J6" i="2"/>
  <c r="J8" i="2" s="1"/>
  <c r="I6" i="2"/>
  <c r="I8" i="2" s="1"/>
  <c r="H6" i="2"/>
  <c r="H8" i="2" s="1"/>
  <c r="G6" i="2"/>
  <c r="G8" i="2" s="1"/>
  <c r="F6" i="2"/>
  <c r="F8" i="2" s="1"/>
  <c r="E6" i="2"/>
  <c r="E8" i="2" s="1"/>
  <c r="D6" i="2"/>
  <c r="D8" i="2" s="1"/>
  <c r="C6" i="2"/>
  <c r="C8" i="2" s="1"/>
  <c r="L67" i="3"/>
  <c r="K67" i="3"/>
  <c r="J67" i="3"/>
  <c r="I67" i="3"/>
  <c r="H67" i="3"/>
  <c r="G67" i="3"/>
  <c r="F67" i="3"/>
  <c r="E67" i="3"/>
  <c r="D67" i="3"/>
  <c r="C67" i="3"/>
  <c r="L52" i="3"/>
  <c r="K52" i="3"/>
  <c r="J52" i="3"/>
  <c r="I52" i="3"/>
  <c r="H52" i="3"/>
  <c r="G52" i="3"/>
  <c r="F52" i="3"/>
  <c r="E52" i="3"/>
  <c r="D52" i="3"/>
  <c r="C52" i="3"/>
  <c r="L36" i="3"/>
  <c r="L29" i="3" s="1"/>
  <c r="L32" i="3" s="1"/>
  <c r="L14" i="3" s="1"/>
  <c r="L18" i="3" s="1"/>
  <c r="K36" i="3"/>
  <c r="K29" i="3" s="1"/>
  <c r="K32" i="3" s="1"/>
  <c r="K14" i="3" s="1"/>
  <c r="K18" i="3" s="1"/>
  <c r="J36" i="3"/>
  <c r="J29" i="3" s="1"/>
  <c r="J32" i="3" s="1"/>
  <c r="J14" i="3" s="1"/>
  <c r="J18" i="3" s="1"/>
  <c r="J19" i="3" s="1"/>
  <c r="J21" i="3" s="1"/>
  <c r="I36" i="3"/>
  <c r="H36" i="3"/>
  <c r="H29" i="3" s="1"/>
  <c r="H32" i="3" s="1"/>
  <c r="H14" i="3" s="1"/>
  <c r="H18" i="3" s="1"/>
  <c r="G36" i="3"/>
  <c r="G29" i="3" s="1"/>
  <c r="G32" i="3" s="1"/>
  <c r="G14" i="3" s="1"/>
  <c r="G18" i="3" s="1"/>
  <c r="F36" i="3"/>
  <c r="F29" i="3" s="1"/>
  <c r="F32" i="3" s="1"/>
  <c r="F14" i="3" s="1"/>
  <c r="F18" i="3" s="1"/>
  <c r="E36" i="3"/>
  <c r="E29" i="3" s="1"/>
  <c r="E32" i="3" s="1"/>
  <c r="E14" i="3" s="1"/>
  <c r="E18" i="3" s="1"/>
  <c r="D36" i="3"/>
  <c r="D29" i="3" s="1"/>
  <c r="D32" i="3" s="1"/>
  <c r="D14" i="3" s="1"/>
  <c r="D18" i="3" s="1"/>
  <c r="C36" i="3"/>
  <c r="I29" i="3"/>
  <c r="I32" i="3" s="1"/>
  <c r="I14" i="3" s="1"/>
  <c r="I18" i="3" s="1"/>
  <c r="C29" i="3"/>
  <c r="C32" i="3" s="1"/>
  <c r="C14" i="3" s="1"/>
  <c r="C18" i="3" s="1"/>
  <c r="L6" i="3"/>
  <c r="L8" i="3" s="1"/>
  <c r="K6" i="3"/>
  <c r="K8" i="3" s="1"/>
  <c r="J6" i="3"/>
  <c r="J8" i="3" s="1"/>
  <c r="I6" i="3"/>
  <c r="I8" i="3" s="1"/>
  <c r="H6" i="3"/>
  <c r="H8" i="3" s="1"/>
  <c r="G6" i="3"/>
  <c r="G8" i="3" s="1"/>
  <c r="F6" i="3"/>
  <c r="F8" i="3" s="1"/>
  <c r="E6" i="3"/>
  <c r="E8" i="3" s="1"/>
  <c r="D6" i="3"/>
  <c r="D8" i="3" s="1"/>
  <c r="C6" i="3"/>
  <c r="C8" i="3" s="1"/>
  <c r="L67" i="4"/>
  <c r="K67" i="4"/>
  <c r="J67" i="4"/>
  <c r="I67" i="4"/>
  <c r="H67" i="4"/>
  <c r="G67" i="4"/>
  <c r="F67" i="4"/>
  <c r="E67" i="4"/>
  <c r="D67" i="4"/>
  <c r="C67" i="4"/>
  <c r="L52" i="4"/>
  <c r="K52" i="4"/>
  <c r="J52" i="4"/>
  <c r="I52" i="4"/>
  <c r="H52" i="4"/>
  <c r="G52" i="4"/>
  <c r="F52" i="4"/>
  <c r="E52" i="4"/>
  <c r="D52" i="4"/>
  <c r="C52" i="4"/>
  <c r="L36" i="4"/>
  <c r="L29" i="4" s="1"/>
  <c r="L32" i="4" s="1"/>
  <c r="L14" i="4" s="1"/>
  <c r="L18" i="4" s="1"/>
  <c r="K36" i="4"/>
  <c r="K29" i="4" s="1"/>
  <c r="K32" i="4" s="1"/>
  <c r="K14" i="4" s="1"/>
  <c r="K18" i="4" s="1"/>
  <c r="J36" i="4"/>
  <c r="J29" i="4" s="1"/>
  <c r="J32" i="4" s="1"/>
  <c r="J14" i="4" s="1"/>
  <c r="J18" i="4" s="1"/>
  <c r="I36" i="4"/>
  <c r="I29" i="4" s="1"/>
  <c r="I32" i="4" s="1"/>
  <c r="I14" i="4" s="1"/>
  <c r="I18" i="4" s="1"/>
  <c r="H36" i="4"/>
  <c r="H29" i="4" s="1"/>
  <c r="H32" i="4" s="1"/>
  <c r="H14" i="4" s="1"/>
  <c r="H18" i="4" s="1"/>
  <c r="G36" i="4"/>
  <c r="G29" i="4" s="1"/>
  <c r="G32" i="4" s="1"/>
  <c r="G14" i="4" s="1"/>
  <c r="G18" i="4" s="1"/>
  <c r="F36" i="4"/>
  <c r="F29" i="4" s="1"/>
  <c r="F32" i="4" s="1"/>
  <c r="F14" i="4" s="1"/>
  <c r="F18" i="4" s="1"/>
  <c r="E36" i="4"/>
  <c r="E29" i="4" s="1"/>
  <c r="E32" i="4" s="1"/>
  <c r="E14" i="4" s="1"/>
  <c r="E18" i="4" s="1"/>
  <c r="D36" i="4"/>
  <c r="D29" i="4" s="1"/>
  <c r="D32" i="4" s="1"/>
  <c r="D14" i="4" s="1"/>
  <c r="D18" i="4" s="1"/>
  <c r="C36" i="4"/>
  <c r="C29" i="4" s="1"/>
  <c r="C32" i="4" s="1"/>
  <c r="C14" i="4" s="1"/>
  <c r="C18" i="4" s="1"/>
  <c r="L6" i="4"/>
  <c r="L8" i="4" s="1"/>
  <c r="K6" i="4"/>
  <c r="K8" i="4" s="1"/>
  <c r="J6" i="4"/>
  <c r="J8" i="4" s="1"/>
  <c r="I6" i="4"/>
  <c r="I8" i="4" s="1"/>
  <c r="H6" i="4"/>
  <c r="H8" i="4" s="1"/>
  <c r="H19" i="4" s="1"/>
  <c r="H21" i="4" s="1"/>
  <c r="G6" i="4"/>
  <c r="G8" i="4" s="1"/>
  <c r="F6" i="4"/>
  <c r="F8" i="4" s="1"/>
  <c r="E6" i="4"/>
  <c r="E8" i="4" s="1"/>
  <c r="D6" i="4"/>
  <c r="D8" i="4" s="1"/>
  <c r="C6" i="4"/>
  <c r="C8" i="4" s="1"/>
  <c r="L67" i="5"/>
  <c r="K67" i="5"/>
  <c r="J67" i="5"/>
  <c r="I67" i="5"/>
  <c r="H67" i="5"/>
  <c r="G67" i="5"/>
  <c r="F67" i="5"/>
  <c r="E67" i="5"/>
  <c r="D67" i="5"/>
  <c r="C67" i="5"/>
  <c r="L52" i="5"/>
  <c r="K52" i="5"/>
  <c r="J52" i="5"/>
  <c r="I52" i="5"/>
  <c r="H52" i="5"/>
  <c r="G52" i="5"/>
  <c r="F52" i="5"/>
  <c r="E52" i="5"/>
  <c r="D52" i="5"/>
  <c r="C52" i="5"/>
  <c r="L36" i="5"/>
  <c r="L29" i="5" s="1"/>
  <c r="L32" i="5" s="1"/>
  <c r="L14" i="5" s="1"/>
  <c r="L18" i="5" s="1"/>
  <c r="K36" i="5"/>
  <c r="K29" i="5" s="1"/>
  <c r="K32" i="5" s="1"/>
  <c r="K14" i="5" s="1"/>
  <c r="K18" i="5" s="1"/>
  <c r="J36" i="5"/>
  <c r="J29" i="5" s="1"/>
  <c r="J32" i="5" s="1"/>
  <c r="J14" i="5" s="1"/>
  <c r="J18" i="5" s="1"/>
  <c r="I36" i="5"/>
  <c r="I29" i="5" s="1"/>
  <c r="I32" i="5" s="1"/>
  <c r="I14" i="5" s="1"/>
  <c r="I18" i="5" s="1"/>
  <c r="H36" i="5"/>
  <c r="G36" i="5"/>
  <c r="G29" i="5" s="1"/>
  <c r="G32" i="5" s="1"/>
  <c r="G14" i="5" s="1"/>
  <c r="G18" i="5" s="1"/>
  <c r="F36" i="5"/>
  <c r="F29" i="5" s="1"/>
  <c r="F32" i="5" s="1"/>
  <c r="F14" i="5" s="1"/>
  <c r="F18" i="5" s="1"/>
  <c r="E36" i="5"/>
  <c r="E29" i="5" s="1"/>
  <c r="E32" i="5" s="1"/>
  <c r="E14" i="5" s="1"/>
  <c r="E18" i="5" s="1"/>
  <c r="D36" i="5"/>
  <c r="D29" i="5" s="1"/>
  <c r="D32" i="5" s="1"/>
  <c r="D14" i="5" s="1"/>
  <c r="D18" i="5" s="1"/>
  <c r="C36" i="5"/>
  <c r="C29" i="5" s="1"/>
  <c r="C32" i="5" s="1"/>
  <c r="C14" i="5" s="1"/>
  <c r="C18" i="5" s="1"/>
  <c r="H29" i="5"/>
  <c r="H32" i="5" s="1"/>
  <c r="H14" i="5" s="1"/>
  <c r="H18" i="5" s="1"/>
  <c r="L6" i="5"/>
  <c r="L8" i="5" s="1"/>
  <c r="K6" i="5"/>
  <c r="K8" i="5" s="1"/>
  <c r="J6" i="5"/>
  <c r="J8" i="5" s="1"/>
  <c r="I6" i="5"/>
  <c r="I8" i="5" s="1"/>
  <c r="H6" i="5"/>
  <c r="H8" i="5" s="1"/>
  <c r="G6" i="5"/>
  <c r="G8" i="5" s="1"/>
  <c r="F6" i="5"/>
  <c r="F8" i="5" s="1"/>
  <c r="F19" i="5" s="1"/>
  <c r="F21" i="5" s="1"/>
  <c r="E6" i="5"/>
  <c r="E8" i="5" s="1"/>
  <c r="D6" i="5"/>
  <c r="D8" i="5" s="1"/>
  <c r="C6" i="5"/>
  <c r="C8" i="5" s="1"/>
  <c r="L67" i="6"/>
  <c r="K67" i="6"/>
  <c r="J67" i="6"/>
  <c r="I67" i="6"/>
  <c r="H67" i="6"/>
  <c r="G67" i="6"/>
  <c r="F67" i="6"/>
  <c r="E67" i="6"/>
  <c r="D67" i="6"/>
  <c r="C67" i="6"/>
  <c r="L52" i="6"/>
  <c r="K52" i="6"/>
  <c r="J52" i="6"/>
  <c r="I52" i="6"/>
  <c r="H52" i="6"/>
  <c r="G52" i="6"/>
  <c r="F52" i="6"/>
  <c r="E52" i="6"/>
  <c r="D52" i="6"/>
  <c r="C52" i="6"/>
  <c r="L36" i="6"/>
  <c r="L29" i="6" s="1"/>
  <c r="L32" i="6" s="1"/>
  <c r="L14" i="6" s="1"/>
  <c r="L18" i="6" s="1"/>
  <c r="K36" i="6"/>
  <c r="K29" i="6" s="1"/>
  <c r="J36" i="6"/>
  <c r="J29" i="6" s="1"/>
  <c r="J32" i="6" s="1"/>
  <c r="J14" i="6" s="1"/>
  <c r="J18" i="6" s="1"/>
  <c r="I36" i="6"/>
  <c r="I29" i="6" s="1"/>
  <c r="I32" i="6" s="1"/>
  <c r="I14" i="6" s="1"/>
  <c r="I18" i="6" s="1"/>
  <c r="H36" i="6"/>
  <c r="H29" i="6" s="1"/>
  <c r="H32" i="6" s="1"/>
  <c r="H14" i="6" s="1"/>
  <c r="H18" i="6" s="1"/>
  <c r="G36" i="6"/>
  <c r="F36" i="6"/>
  <c r="F29" i="6" s="1"/>
  <c r="F32" i="6" s="1"/>
  <c r="F14" i="6" s="1"/>
  <c r="F18" i="6" s="1"/>
  <c r="E36" i="6"/>
  <c r="E29" i="6" s="1"/>
  <c r="E32" i="6" s="1"/>
  <c r="E14" i="6" s="1"/>
  <c r="E18" i="6" s="1"/>
  <c r="D36" i="6"/>
  <c r="D29" i="6" s="1"/>
  <c r="D32" i="6" s="1"/>
  <c r="D14" i="6" s="1"/>
  <c r="D18" i="6" s="1"/>
  <c r="C36" i="6"/>
  <c r="C29" i="6" s="1"/>
  <c r="C32" i="6" s="1"/>
  <c r="C14" i="6" s="1"/>
  <c r="C18" i="6" s="1"/>
  <c r="K32" i="6"/>
  <c r="K14" i="6" s="1"/>
  <c r="K18" i="6" s="1"/>
  <c r="G29" i="6"/>
  <c r="G32" i="6" s="1"/>
  <c r="G14" i="6" s="1"/>
  <c r="G18" i="6" s="1"/>
  <c r="G8" i="6"/>
  <c r="L6" i="6"/>
  <c r="L8" i="6" s="1"/>
  <c r="L19" i="6" s="1"/>
  <c r="L21" i="6" s="1"/>
  <c r="K6" i="6"/>
  <c r="K8" i="6" s="1"/>
  <c r="J6" i="6"/>
  <c r="J8" i="6" s="1"/>
  <c r="I6" i="6"/>
  <c r="I8" i="6" s="1"/>
  <c r="H6" i="6"/>
  <c r="H8" i="6" s="1"/>
  <c r="G6" i="6"/>
  <c r="F6" i="6"/>
  <c r="F8" i="6" s="1"/>
  <c r="E6" i="6"/>
  <c r="E8" i="6" s="1"/>
  <c r="D6" i="6"/>
  <c r="D8" i="6" s="1"/>
  <c r="D19" i="6" s="1"/>
  <c r="D21" i="6" s="1"/>
  <c r="C6" i="6"/>
  <c r="C8" i="6" s="1"/>
  <c r="L67" i="7"/>
  <c r="K67" i="7"/>
  <c r="J67" i="7"/>
  <c r="I67" i="7"/>
  <c r="H67" i="7"/>
  <c r="G67" i="7"/>
  <c r="F67" i="7"/>
  <c r="E67" i="7"/>
  <c r="D67" i="7"/>
  <c r="C67" i="7"/>
  <c r="L52" i="7"/>
  <c r="K52" i="7"/>
  <c r="J52" i="7"/>
  <c r="I52" i="7"/>
  <c r="H52" i="7"/>
  <c r="G52" i="7"/>
  <c r="F52" i="7"/>
  <c r="E52" i="7"/>
  <c r="D52" i="7"/>
  <c r="C52" i="7"/>
  <c r="L36" i="7"/>
  <c r="L29" i="7" s="1"/>
  <c r="L32" i="7" s="1"/>
  <c r="L14" i="7" s="1"/>
  <c r="L18" i="7" s="1"/>
  <c r="K36" i="7"/>
  <c r="K29" i="7" s="1"/>
  <c r="K32" i="7" s="1"/>
  <c r="K14" i="7" s="1"/>
  <c r="K18" i="7" s="1"/>
  <c r="K19" i="7" s="1"/>
  <c r="K21" i="7" s="1"/>
  <c r="J36" i="7"/>
  <c r="J29" i="7" s="1"/>
  <c r="J32" i="7" s="1"/>
  <c r="J14" i="7" s="1"/>
  <c r="J18" i="7" s="1"/>
  <c r="I36" i="7"/>
  <c r="I29" i="7" s="1"/>
  <c r="I32" i="7" s="1"/>
  <c r="I14" i="7" s="1"/>
  <c r="I18" i="7" s="1"/>
  <c r="H36" i="7"/>
  <c r="H29" i="7" s="1"/>
  <c r="H32" i="7" s="1"/>
  <c r="H14" i="7" s="1"/>
  <c r="H18" i="7" s="1"/>
  <c r="G36" i="7"/>
  <c r="G29" i="7" s="1"/>
  <c r="G32" i="7" s="1"/>
  <c r="G14" i="7" s="1"/>
  <c r="G18" i="7" s="1"/>
  <c r="F36" i="7"/>
  <c r="E36" i="7"/>
  <c r="D36" i="7"/>
  <c r="D29" i="7" s="1"/>
  <c r="D32" i="7" s="1"/>
  <c r="D14" i="7" s="1"/>
  <c r="D18" i="7" s="1"/>
  <c r="C36" i="7"/>
  <c r="C29" i="7" s="1"/>
  <c r="C32" i="7" s="1"/>
  <c r="C14" i="7" s="1"/>
  <c r="C18" i="7" s="1"/>
  <c r="F29" i="7"/>
  <c r="F32" i="7" s="1"/>
  <c r="F14" i="7" s="1"/>
  <c r="F18" i="7" s="1"/>
  <c r="E29" i="7"/>
  <c r="E32" i="7" s="1"/>
  <c r="E14" i="7" s="1"/>
  <c r="E18" i="7" s="1"/>
  <c r="L6" i="7"/>
  <c r="L8" i="7" s="1"/>
  <c r="K6" i="7"/>
  <c r="K8" i="7" s="1"/>
  <c r="J6" i="7"/>
  <c r="J8" i="7" s="1"/>
  <c r="I6" i="7"/>
  <c r="I8" i="7" s="1"/>
  <c r="H6" i="7"/>
  <c r="H8" i="7" s="1"/>
  <c r="G6" i="7"/>
  <c r="G8" i="7" s="1"/>
  <c r="F6" i="7"/>
  <c r="F8" i="7" s="1"/>
  <c r="E6" i="7"/>
  <c r="E8" i="7" s="1"/>
  <c r="D6" i="7"/>
  <c r="D8" i="7" s="1"/>
  <c r="C6" i="7"/>
  <c r="C8" i="7" s="1"/>
  <c r="L67" i="8"/>
  <c r="K67" i="8"/>
  <c r="J67" i="8"/>
  <c r="I67" i="8"/>
  <c r="H67" i="8"/>
  <c r="G67" i="8"/>
  <c r="F67" i="8"/>
  <c r="E67" i="8"/>
  <c r="D67" i="8"/>
  <c r="C67" i="8"/>
  <c r="L52" i="8"/>
  <c r="K52" i="8"/>
  <c r="J52" i="8"/>
  <c r="I52" i="8"/>
  <c r="H52" i="8"/>
  <c r="G52" i="8"/>
  <c r="F52" i="8"/>
  <c r="E52" i="8"/>
  <c r="D52" i="8"/>
  <c r="C52" i="8"/>
  <c r="L36" i="8"/>
  <c r="L29" i="8" s="1"/>
  <c r="L32" i="8" s="1"/>
  <c r="L14" i="8" s="1"/>
  <c r="L18" i="8" s="1"/>
  <c r="K36" i="8"/>
  <c r="J36" i="8"/>
  <c r="J29" i="8" s="1"/>
  <c r="J32" i="8" s="1"/>
  <c r="J14" i="8" s="1"/>
  <c r="J18" i="8" s="1"/>
  <c r="I36" i="8"/>
  <c r="H36" i="8"/>
  <c r="H29" i="8" s="1"/>
  <c r="H32" i="8" s="1"/>
  <c r="H14" i="8" s="1"/>
  <c r="H18" i="8" s="1"/>
  <c r="G36" i="8"/>
  <c r="G29" i="8" s="1"/>
  <c r="G32" i="8" s="1"/>
  <c r="G14" i="8" s="1"/>
  <c r="G18" i="8" s="1"/>
  <c r="F36" i="8"/>
  <c r="F29" i="8" s="1"/>
  <c r="F32" i="8" s="1"/>
  <c r="F14" i="8" s="1"/>
  <c r="F18" i="8" s="1"/>
  <c r="E36" i="8"/>
  <c r="E29" i="8" s="1"/>
  <c r="E32" i="8" s="1"/>
  <c r="E14" i="8" s="1"/>
  <c r="E18" i="8" s="1"/>
  <c r="D36" i="8"/>
  <c r="D29" i="8" s="1"/>
  <c r="D32" i="8" s="1"/>
  <c r="D14" i="8" s="1"/>
  <c r="D18" i="8" s="1"/>
  <c r="D19" i="8" s="1"/>
  <c r="D21" i="8" s="1"/>
  <c r="C36" i="8"/>
  <c r="K29" i="8"/>
  <c r="K32" i="8" s="1"/>
  <c r="K14" i="8" s="1"/>
  <c r="K18" i="8" s="1"/>
  <c r="I29" i="8"/>
  <c r="I32" i="8" s="1"/>
  <c r="I14" i="8" s="1"/>
  <c r="I18" i="8" s="1"/>
  <c r="C29" i="8"/>
  <c r="C32" i="8" s="1"/>
  <c r="C14" i="8" s="1"/>
  <c r="C18" i="8" s="1"/>
  <c r="L6" i="8"/>
  <c r="L8" i="8" s="1"/>
  <c r="K6" i="8"/>
  <c r="K8" i="8" s="1"/>
  <c r="J6" i="8"/>
  <c r="J8" i="8" s="1"/>
  <c r="I6" i="8"/>
  <c r="I8" i="8" s="1"/>
  <c r="H6" i="8"/>
  <c r="H8" i="8" s="1"/>
  <c r="G6" i="8"/>
  <c r="G8" i="8" s="1"/>
  <c r="F6" i="8"/>
  <c r="F8" i="8" s="1"/>
  <c r="E6" i="8"/>
  <c r="E8" i="8" s="1"/>
  <c r="D6" i="8"/>
  <c r="D8" i="8" s="1"/>
  <c r="C6" i="8"/>
  <c r="C8" i="8" s="1"/>
  <c r="C19" i="8" s="1"/>
  <c r="C21" i="8" s="1"/>
  <c r="L67" i="9"/>
  <c r="K67" i="9"/>
  <c r="J67" i="9"/>
  <c r="I67" i="9"/>
  <c r="H67" i="9"/>
  <c r="G67" i="9"/>
  <c r="F67" i="9"/>
  <c r="E67" i="9"/>
  <c r="D67" i="9"/>
  <c r="C67" i="9"/>
  <c r="L52" i="9"/>
  <c r="K52" i="9"/>
  <c r="J52" i="9"/>
  <c r="I52" i="9"/>
  <c r="H52" i="9"/>
  <c r="G52" i="9"/>
  <c r="F52" i="9"/>
  <c r="E52" i="9"/>
  <c r="D52" i="9"/>
  <c r="C52" i="9"/>
  <c r="L36" i="9"/>
  <c r="L29" i="9" s="1"/>
  <c r="L32" i="9" s="1"/>
  <c r="L14" i="9" s="1"/>
  <c r="L18" i="9" s="1"/>
  <c r="K36" i="9"/>
  <c r="K29" i="9" s="1"/>
  <c r="K32" i="9" s="1"/>
  <c r="K14" i="9" s="1"/>
  <c r="K18" i="9" s="1"/>
  <c r="J36" i="9"/>
  <c r="J29" i="9" s="1"/>
  <c r="J32" i="9" s="1"/>
  <c r="J14" i="9" s="1"/>
  <c r="J18" i="9" s="1"/>
  <c r="I36" i="9"/>
  <c r="I29" i="9" s="1"/>
  <c r="I32" i="9" s="1"/>
  <c r="I14" i="9" s="1"/>
  <c r="I18" i="9" s="1"/>
  <c r="H36" i="9"/>
  <c r="G36" i="9"/>
  <c r="G29" i="9" s="1"/>
  <c r="F36" i="9"/>
  <c r="F29" i="9" s="1"/>
  <c r="F32" i="9" s="1"/>
  <c r="F14" i="9" s="1"/>
  <c r="F18" i="9" s="1"/>
  <c r="E36" i="9"/>
  <c r="E29" i="9" s="1"/>
  <c r="D36" i="9"/>
  <c r="D29" i="9" s="1"/>
  <c r="D32" i="9" s="1"/>
  <c r="D14" i="9" s="1"/>
  <c r="D18" i="9" s="1"/>
  <c r="C36" i="9"/>
  <c r="C29" i="9" s="1"/>
  <c r="C32" i="9" s="1"/>
  <c r="C14" i="9" s="1"/>
  <c r="C18" i="9" s="1"/>
  <c r="G32" i="9"/>
  <c r="G14" i="9" s="1"/>
  <c r="G18" i="9" s="1"/>
  <c r="G19" i="9" s="1"/>
  <c r="G21" i="9" s="1"/>
  <c r="E32" i="9"/>
  <c r="E14" i="9" s="1"/>
  <c r="E18" i="9" s="1"/>
  <c r="H29" i="9"/>
  <c r="H32" i="9" s="1"/>
  <c r="H14" i="9"/>
  <c r="H18" i="9" s="1"/>
  <c r="L6" i="9"/>
  <c r="L8" i="9" s="1"/>
  <c r="L19" i="9" s="1"/>
  <c r="L21" i="9" s="1"/>
  <c r="K6" i="9"/>
  <c r="K8" i="9" s="1"/>
  <c r="J6" i="9"/>
  <c r="J8" i="9" s="1"/>
  <c r="I6" i="9"/>
  <c r="I8" i="9" s="1"/>
  <c r="H6" i="9"/>
  <c r="H8" i="9" s="1"/>
  <c r="G6" i="9"/>
  <c r="G8" i="9" s="1"/>
  <c r="F6" i="9"/>
  <c r="F8" i="9" s="1"/>
  <c r="E6" i="9"/>
  <c r="E8" i="9" s="1"/>
  <c r="D6" i="9"/>
  <c r="D8" i="9" s="1"/>
  <c r="C6" i="9"/>
  <c r="C8" i="9" s="1"/>
  <c r="L67" i="10"/>
  <c r="K67" i="10"/>
  <c r="J67" i="10"/>
  <c r="I67" i="10"/>
  <c r="H67" i="10"/>
  <c r="G67" i="10"/>
  <c r="F67" i="10"/>
  <c r="E67" i="10"/>
  <c r="D67" i="10"/>
  <c r="C67" i="10"/>
  <c r="L52" i="10"/>
  <c r="K52" i="10"/>
  <c r="J52" i="10"/>
  <c r="I52" i="10"/>
  <c r="H52" i="10"/>
  <c r="G52" i="10"/>
  <c r="F52" i="10"/>
  <c r="E52" i="10"/>
  <c r="D52" i="10"/>
  <c r="C52" i="10"/>
  <c r="L36" i="10"/>
  <c r="L29" i="10" s="1"/>
  <c r="L32" i="10" s="1"/>
  <c r="L14" i="10" s="1"/>
  <c r="L18" i="10" s="1"/>
  <c r="K36" i="10"/>
  <c r="K29" i="10" s="1"/>
  <c r="K32" i="10" s="1"/>
  <c r="K14" i="10" s="1"/>
  <c r="K18" i="10" s="1"/>
  <c r="J36" i="10"/>
  <c r="I36" i="10"/>
  <c r="I29" i="10" s="1"/>
  <c r="I32" i="10" s="1"/>
  <c r="I14" i="10" s="1"/>
  <c r="I18" i="10" s="1"/>
  <c r="H36" i="10"/>
  <c r="H29" i="10" s="1"/>
  <c r="H32" i="10" s="1"/>
  <c r="H14" i="10" s="1"/>
  <c r="H18" i="10" s="1"/>
  <c r="G36" i="10"/>
  <c r="G29" i="10" s="1"/>
  <c r="G32" i="10" s="1"/>
  <c r="G14" i="10" s="1"/>
  <c r="G18" i="10" s="1"/>
  <c r="F36" i="10"/>
  <c r="F29" i="10" s="1"/>
  <c r="F32" i="10" s="1"/>
  <c r="F14" i="10" s="1"/>
  <c r="F18" i="10" s="1"/>
  <c r="E36" i="10"/>
  <c r="D36" i="10"/>
  <c r="D29" i="10" s="1"/>
  <c r="D32" i="10" s="1"/>
  <c r="D14" i="10" s="1"/>
  <c r="D18" i="10" s="1"/>
  <c r="C36" i="10"/>
  <c r="C29" i="10" s="1"/>
  <c r="C32" i="10" s="1"/>
  <c r="C14" i="10" s="1"/>
  <c r="C18" i="10" s="1"/>
  <c r="J29" i="10"/>
  <c r="J32" i="10" s="1"/>
  <c r="J14" i="10" s="1"/>
  <c r="J18" i="10" s="1"/>
  <c r="E29" i="10"/>
  <c r="E32" i="10" s="1"/>
  <c r="E14" i="10"/>
  <c r="E18" i="10" s="1"/>
  <c r="G8" i="10"/>
  <c r="L6" i="10"/>
  <c r="L8" i="10" s="1"/>
  <c r="K6" i="10"/>
  <c r="K8" i="10" s="1"/>
  <c r="K19" i="10" s="1"/>
  <c r="K21" i="10" s="1"/>
  <c r="J6" i="10"/>
  <c r="J8" i="10" s="1"/>
  <c r="I6" i="10"/>
  <c r="I8" i="10" s="1"/>
  <c r="H6" i="10"/>
  <c r="H8" i="10" s="1"/>
  <c r="G6" i="10"/>
  <c r="F6" i="10"/>
  <c r="F8" i="10" s="1"/>
  <c r="E6" i="10"/>
  <c r="E8" i="10" s="1"/>
  <c r="D6" i="10"/>
  <c r="D8" i="10" s="1"/>
  <c r="C6" i="10"/>
  <c r="C8" i="10" s="1"/>
  <c r="C19" i="10" s="1"/>
  <c r="C21" i="10" s="1"/>
  <c r="L67" i="11"/>
  <c r="K67" i="11"/>
  <c r="J67" i="11"/>
  <c r="I67" i="11"/>
  <c r="H67" i="11"/>
  <c r="G67" i="11"/>
  <c r="F67" i="11"/>
  <c r="E67" i="11"/>
  <c r="D67" i="11"/>
  <c r="C67" i="11"/>
  <c r="L52" i="11"/>
  <c r="K52" i="11"/>
  <c r="J52" i="11"/>
  <c r="I52" i="11"/>
  <c r="H52" i="11"/>
  <c r="G52" i="11"/>
  <c r="F52" i="11"/>
  <c r="E52" i="11"/>
  <c r="D52" i="11"/>
  <c r="C52" i="11"/>
  <c r="L36" i="11"/>
  <c r="L29" i="11" s="1"/>
  <c r="L32" i="11" s="1"/>
  <c r="L14" i="11" s="1"/>
  <c r="L18" i="11" s="1"/>
  <c r="K36" i="11"/>
  <c r="J36" i="11"/>
  <c r="I36" i="11"/>
  <c r="I29" i="11" s="1"/>
  <c r="I32" i="11" s="1"/>
  <c r="I14" i="11" s="1"/>
  <c r="I18" i="11" s="1"/>
  <c r="H36" i="11"/>
  <c r="H29" i="11" s="1"/>
  <c r="H32" i="11" s="1"/>
  <c r="H14" i="11" s="1"/>
  <c r="H18" i="11" s="1"/>
  <c r="G36" i="11"/>
  <c r="G29" i="11" s="1"/>
  <c r="G32" i="11" s="1"/>
  <c r="G14" i="11" s="1"/>
  <c r="G18" i="11" s="1"/>
  <c r="F36" i="11"/>
  <c r="F29" i="11" s="1"/>
  <c r="F32" i="11" s="1"/>
  <c r="F14" i="11" s="1"/>
  <c r="F18" i="11" s="1"/>
  <c r="E36" i="11"/>
  <c r="E29" i="11" s="1"/>
  <c r="E32" i="11" s="1"/>
  <c r="E14" i="11" s="1"/>
  <c r="E18" i="11" s="1"/>
  <c r="D36" i="11"/>
  <c r="D29" i="11" s="1"/>
  <c r="D32" i="11" s="1"/>
  <c r="D14" i="11" s="1"/>
  <c r="D18" i="11" s="1"/>
  <c r="C36" i="11"/>
  <c r="K29" i="11"/>
  <c r="K32" i="11" s="1"/>
  <c r="K14" i="11" s="1"/>
  <c r="K18" i="11" s="1"/>
  <c r="J29" i="11"/>
  <c r="J32" i="11" s="1"/>
  <c r="J14" i="11" s="1"/>
  <c r="J18" i="11" s="1"/>
  <c r="C29" i="11"/>
  <c r="C32" i="11" s="1"/>
  <c r="C14" i="11" s="1"/>
  <c r="C18" i="11" s="1"/>
  <c r="L6" i="11"/>
  <c r="L8" i="11" s="1"/>
  <c r="K6" i="11"/>
  <c r="K8" i="11" s="1"/>
  <c r="J6" i="11"/>
  <c r="J8" i="11" s="1"/>
  <c r="I6" i="11"/>
  <c r="I8" i="11" s="1"/>
  <c r="H6" i="11"/>
  <c r="H8" i="11" s="1"/>
  <c r="H19" i="11" s="1"/>
  <c r="H21" i="11" s="1"/>
  <c r="G6" i="11"/>
  <c r="G8" i="11" s="1"/>
  <c r="F6" i="11"/>
  <c r="F8" i="11" s="1"/>
  <c r="E6" i="11"/>
  <c r="E8" i="11" s="1"/>
  <c r="D6" i="11"/>
  <c r="D8" i="11" s="1"/>
  <c r="C6" i="11"/>
  <c r="C8" i="11" s="1"/>
  <c r="L67" i="12"/>
  <c r="K67" i="12"/>
  <c r="J67" i="12"/>
  <c r="I67" i="12"/>
  <c r="H67" i="12"/>
  <c r="G67" i="12"/>
  <c r="F67" i="12"/>
  <c r="E67" i="12"/>
  <c r="D67" i="12"/>
  <c r="C67" i="12"/>
  <c r="L52" i="12"/>
  <c r="K52" i="12"/>
  <c r="J52" i="12"/>
  <c r="I52" i="12"/>
  <c r="H52" i="12"/>
  <c r="G52" i="12"/>
  <c r="F52" i="12"/>
  <c r="E52" i="12"/>
  <c r="D52" i="12"/>
  <c r="C52" i="12"/>
  <c r="L36" i="12"/>
  <c r="L29" i="12" s="1"/>
  <c r="K36" i="12"/>
  <c r="K29" i="12" s="1"/>
  <c r="K32" i="12" s="1"/>
  <c r="K14" i="12" s="1"/>
  <c r="K18" i="12" s="1"/>
  <c r="J36" i="12"/>
  <c r="J29" i="12" s="1"/>
  <c r="J32" i="12" s="1"/>
  <c r="J14" i="12" s="1"/>
  <c r="J18" i="12" s="1"/>
  <c r="I36" i="12"/>
  <c r="I29" i="12" s="1"/>
  <c r="I32" i="12" s="1"/>
  <c r="I14" i="12" s="1"/>
  <c r="I18" i="12" s="1"/>
  <c r="H36" i="12"/>
  <c r="G36" i="12"/>
  <c r="F36" i="12"/>
  <c r="E36" i="12"/>
  <c r="E29" i="12" s="1"/>
  <c r="E32" i="12" s="1"/>
  <c r="E14" i="12" s="1"/>
  <c r="E18" i="12" s="1"/>
  <c r="D36" i="12"/>
  <c r="D29" i="12" s="1"/>
  <c r="D32" i="12" s="1"/>
  <c r="D14" i="12" s="1"/>
  <c r="D18" i="12" s="1"/>
  <c r="C36" i="12"/>
  <c r="C29" i="12" s="1"/>
  <c r="C32" i="12" s="1"/>
  <c r="C14" i="12" s="1"/>
  <c r="C18" i="12" s="1"/>
  <c r="L32" i="12"/>
  <c r="L14" i="12" s="1"/>
  <c r="L18" i="12" s="1"/>
  <c r="G32" i="12"/>
  <c r="G14" i="12" s="1"/>
  <c r="G18" i="12" s="1"/>
  <c r="H29" i="12"/>
  <c r="H32" i="12" s="1"/>
  <c r="H14" i="12" s="1"/>
  <c r="H18" i="12" s="1"/>
  <c r="G29" i="12"/>
  <c r="F29" i="12"/>
  <c r="F32" i="12" s="1"/>
  <c r="F14" i="12" s="1"/>
  <c r="F18" i="12" s="1"/>
  <c r="K8" i="12"/>
  <c r="J8" i="12"/>
  <c r="C8" i="12"/>
  <c r="L6" i="12"/>
  <c r="L8" i="12" s="1"/>
  <c r="L19" i="12" s="1"/>
  <c r="L21" i="12" s="1"/>
  <c r="K6" i="12"/>
  <c r="J6" i="12"/>
  <c r="I6" i="12"/>
  <c r="I8" i="12" s="1"/>
  <c r="H6" i="12"/>
  <c r="H8" i="12" s="1"/>
  <c r="G6" i="12"/>
  <c r="G8" i="12" s="1"/>
  <c r="F6" i="12"/>
  <c r="F8" i="12" s="1"/>
  <c r="F19" i="12" s="1"/>
  <c r="F21" i="12" s="1"/>
  <c r="E6" i="12"/>
  <c r="E8" i="12" s="1"/>
  <c r="D6" i="12"/>
  <c r="D8" i="12" s="1"/>
  <c r="C6" i="12"/>
  <c r="L67" i="13"/>
  <c r="K67" i="13"/>
  <c r="J67" i="13"/>
  <c r="I67" i="13"/>
  <c r="H67" i="13"/>
  <c r="G67" i="13"/>
  <c r="F67" i="13"/>
  <c r="E67" i="13"/>
  <c r="D67" i="13"/>
  <c r="C67" i="13"/>
  <c r="L52" i="13"/>
  <c r="K52" i="13"/>
  <c r="J52" i="13"/>
  <c r="I52" i="13"/>
  <c r="H52" i="13"/>
  <c r="G52" i="13"/>
  <c r="F52" i="13"/>
  <c r="E52" i="13"/>
  <c r="D52" i="13"/>
  <c r="C52" i="13"/>
  <c r="L36" i="13"/>
  <c r="L29" i="13" s="1"/>
  <c r="L32" i="13" s="1"/>
  <c r="L14" i="13" s="1"/>
  <c r="L18" i="13" s="1"/>
  <c r="K36" i="13"/>
  <c r="K29" i="13" s="1"/>
  <c r="K32" i="13" s="1"/>
  <c r="K14" i="13" s="1"/>
  <c r="K18" i="13" s="1"/>
  <c r="J36" i="13"/>
  <c r="J29" i="13" s="1"/>
  <c r="J32" i="13" s="1"/>
  <c r="J14" i="13" s="1"/>
  <c r="I36" i="13"/>
  <c r="H36" i="13"/>
  <c r="H29" i="13" s="1"/>
  <c r="H32" i="13" s="1"/>
  <c r="H14" i="13" s="1"/>
  <c r="H18" i="13" s="1"/>
  <c r="G36" i="13"/>
  <c r="G29" i="13" s="1"/>
  <c r="G32" i="13" s="1"/>
  <c r="G14" i="13" s="1"/>
  <c r="G18" i="13" s="1"/>
  <c r="F36" i="13"/>
  <c r="F29" i="13" s="1"/>
  <c r="F32" i="13" s="1"/>
  <c r="F14" i="13" s="1"/>
  <c r="F18" i="13" s="1"/>
  <c r="E36" i="13"/>
  <c r="E29" i="13" s="1"/>
  <c r="E32" i="13" s="1"/>
  <c r="E14" i="13" s="1"/>
  <c r="E18" i="13" s="1"/>
  <c r="D36" i="13"/>
  <c r="D29" i="13" s="1"/>
  <c r="D32" i="13" s="1"/>
  <c r="D14" i="13" s="1"/>
  <c r="D18" i="13" s="1"/>
  <c r="C36" i="13"/>
  <c r="C29" i="13" s="1"/>
  <c r="C32" i="13" s="1"/>
  <c r="C14" i="13" s="1"/>
  <c r="C18" i="13" s="1"/>
  <c r="I29" i="13"/>
  <c r="I32" i="13" s="1"/>
  <c r="I14" i="13" s="1"/>
  <c r="I18" i="13" s="1"/>
  <c r="J18" i="13"/>
  <c r="I8" i="13"/>
  <c r="L6" i="13"/>
  <c r="L8" i="13" s="1"/>
  <c r="K6" i="13"/>
  <c r="K8" i="13" s="1"/>
  <c r="J6" i="13"/>
  <c r="J8" i="13" s="1"/>
  <c r="I6" i="13"/>
  <c r="H6" i="13"/>
  <c r="H8" i="13" s="1"/>
  <c r="H19" i="13" s="1"/>
  <c r="H21" i="13" s="1"/>
  <c r="G6" i="13"/>
  <c r="G8" i="13" s="1"/>
  <c r="F6" i="13"/>
  <c r="F8" i="13" s="1"/>
  <c r="E6" i="13"/>
  <c r="E8" i="13" s="1"/>
  <c r="D6" i="13"/>
  <c r="D8" i="13" s="1"/>
  <c r="C6" i="13"/>
  <c r="C8" i="13" s="1"/>
  <c r="L67" i="14"/>
  <c r="K67" i="14"/>
  <c r="J67" i="14"/>
  <c r="I67" i="14"/>
  <c r="H67" i="14"/>
  <c r="G67" i="14"/>
  <c r="F67" i="14"/>
  <c r="E67" i="14"/>
  <c r="D67" i="14"/>
  <c r="C67" i="14"/>
  <c r="L52" i="14"/>
  <c r="K52" i="14"/>
  <c r="J52" i="14"/>
  <c r="I52" i="14"/>
  <c r="H52" i="14"/>
  <c r="G52" i="14"/>
  <c r="F52" i="14"/>
  <c r="E52" i="14"/>
  <c r="D52" i="14"/>
  <c r="C52" i="14"/>
  <c r="L36" i="14"/>
  <c r="L29" i="14" s="1"/>
  <c r="L32" i="14" s="1"/>
  <c r="L14" i="14" s="1"/>
  <c r="L18" i="14" s="1"/>
  <c r="K36" i="14"/>
  <c r="J36" i="14"/>
  <c r="I36" i="14"/>
  <c r="H36" i="14"/>
  <c r="H29" i="14" s="1"/>
  <c r="H32" i="14" s="1"/>
  <c r="H14" i="14" s="1"/>
  <c r="H18" i="14" s="1"/>
  <c r="G36" i="14"/>
  <c r="G29" i="14" s="1"/>
  <c r="G32" i="14" s="1"/>
  <c r="G14" i="14" s="1"/>
  <c r="G18" i="14" s="1"/>
  <c r="F36" i="14"/>
  <c r="F29" i="14" s="1"/>
  <c r="F32" i="14" s="1"/>
  <c r="F14" i="14" s="1"/>
  <c r="F18" i="14" s="1"/>
  <c r="E36" i="14"/>
  <c r="E29" i="14" s="1"/>
  <c r="E32" i="14" s="1"/>
  <c r="E14" i="14" s="1"/>
  <c r="E18" i="14" s="1"/>
  <c r="D36" i="14"/>
  <c r="D29" i="14" s="1"/>
  <c r="D32" i="14" s="1"/>
  <c r="D14" i="14" s="1"/>
  <c r="D18" i="14" s="1"/>
  <c r="C36" i="14"/>
  <c r="K29" i="14"/>
  <c r="K32" i="14" s="1"/>
  <c r="K14" i="14" s="1"/>
  <c r="K18" i="14" s="1"/>
  <c r="J29" i="14"/>
  <c r="J32" i="14" s="1"/>
  <c r="J14" i="14" s="1"/>
  <c r="J18" i="14" s="1"/>
  <c r="I29" i="14"/>
  <c r="I32" i="14" s="1"/>
  <c r="C29" i="14"/>
  <c r="C32" i="14" s="1"/>
  <c r="C14" i="14" s="1"/>
  <c r="C18" i="14" s="1"/>
  <c r="I14" i="14"/>
  <c r="I18" i="14" s="1"/>
  <c r="L6" i="14"/>
  <c r="L8" i="14" s="1"/>
  <c r="K6" i="14"/>
  <c r="K8" i="14" s="1"/>
  <c r="K19" i="14" s="1"/>
  <c r="K21" i="14" s="1"/>
  <c r="J6" i="14"/>
  <c r="J8" i="14" s="1"/>
  <c r="I6" i="14"/>
  <c r="I8" i="14" s="1"/>
  <c r="H6" i="14"/>
  <c r="H8" i="14" s="1"/>
  <c r="G6" i="14"/>
  <c r="G8" i="14" s="1"/>
  <c r="F6" i="14"/>
  <c r="F8" i="14" s="1"/>
  <c r="E6" i="14"/>
  <c r="E8" i="14" s="1"/>
  <c r="D6" i="14"/>
  <c r="D8" i="14" s="1"/>
  <c r="C6" i="14"/>
  <c r="C8" i="14" s="1"/>
  <c r="L67" i="15"/>
  <c r="K67" i="15"/>
  <c r="J67" i="15"/>
  <c r="I67" i="15"/>
  <c r="H67" i="15"/>
  <c r="G67" i="15"/>
  <c r="F67" i="15"/>
  <c r="E67" i="15"/>
  <c r="D67" i="15"/>
  <c r="C67" i="15"/>
  <c r="L52" i="15"/>
  <c r="K52" i="15"/>
  <c r="J52" i="15"/>
  <c r="I52" i="15"/>
  <c r="H52" i="15"/>
  <c r="G52" i="15"/>
  <c r="F52" i="15"/>
  <c r="E52" i="15"/>
  <c r="D52" i="15"/>
  <c r="C52" i="15"/>
  <c r="L36" i="15"/>
  <c r="L29" i="15" s="1"/>
  <c r="L32" i="15" s="1"/>
  <c r="L14" i="15" s="1"/>
  <c r="L18" i="15" s="1"/>
  <c r="K36" i="15"/>
  <c r="K29" i="15" s="1"/>
  <c r="K32" i="15" s="1"/>
  <c r="K14" i="15" s="1"/>
  <c r="K18" i="15" s="1"/>
  <c r="J36" i="15"/>
  <c r="J29" i="15" s="1"/>
  <c r="J32" i="15" s="1"/>
  <c r="J14" i="15" s="1"/>
  <c r="J18" i="15" s="1"/>
  <c r="I36" i="15"/>
  <c r="I29" i="15" s="1"/>
  <c r="I32" i="15" s="1"/>
  <c r="I14" i="15" s="1"/>
  <c r="I18" i="15" s="1"/>
  <c r="H36" i="15"/>
  <c r="G36" i="15"/>
  <c r="F36" i="15"/>
  <c r="F29" i="15" s="1"/>
  <c r="E36" i="15"/>
  <c r="D36" i="15"/>
  <c r="D29" i="15" s="1"/>
  <c r="D32" i="15" s="1"/>
  <c r="D14" i="15" s="1"/>
  <c r="D18" i="15" s="1"/>
  <c r="C36" i="15"/>
  <c r="C29" i="15" s="1"/>
  <c r="C32" i="15" s="1"/>
  <c r="C14" i="15" s="1"/>
  <c r="C18" i="15" s="1"/>
  <c r="F32" i="15"/>
  <c r="F14" i="15" s="1"/>
  <c r="F18" i="15" s="1"/>
  <c r="E32" i="15"/>
  <c r="E14" i="15" s="1"/>
  <c r="E18" i="15" s="1"/>
  <c r="H29" i="15"/>
  <c r="H32" i="15" s="1"/>
  <c r="H14" i="15" s="1"/>
  <c r="G29" i="15"/>
  <c r="G32" i="15" s="1"/>
  <c r="G14" i="15" s="1"/>
  <c r="G18" i="15" s="1"/>
  <c r="E29" i="15"/>
  <c r="H18" i="15"/>
  <c r="L6" i="15"/>
  <c r="L8" i="15" s="1"/>
  <c r="L19" i="15" s="1"/>
  <c r="L21" i="15" s="1"/>
  <c r="K6" i="15"/>
  <c r="K8" i="15" s="1"/>
  <c r="J6" i="15"/>
  <c r="J8" i="15" s="1"/>
  <c r="I6" i="15"/>
  <c r="I8" i="15" s="1"/>
  <c r="H6" i="15"/>
  <c r="H8" i="15" s="1"/>
  <c r="G6" i="15"/>
  <c r="G8" i="15" s="1"/>
  <c r="F6" i="15"/>
  <c r="F8" i="15" s="1"/>
  <c r="E6" i="15"/>
  <c r="E8" i="15" s="1"/>
  <c r="D6" i="15"/>
  <c r="D8" i="15" s="1"/>
  <c r="C6" i="15"/>
  <c r="C8" i="15" s="1"/>
  <c r="L67" i="16"/>
  <c r="K67" i="16"/>
  <c r="J67" i="16"/>
  <c r="I67" i="16"/>
  <c r="H67" i="16"/>
  <c r="G67" i="16"/>
  <c r="F67" i="16"/>
  <c r="E67" i="16"/>
  <c r="D67" i="16"/>
  <c r="C67" i="16"/>
  <c r="L52" i="16"/>
  <c r="K52" i="16"/>
  <c r="J52" i="16"/>
  <c r="I52" i="16"/>
  <c r="H52" i="16"/>
  <c r="G52" i="16"/>
  <c r="F52" i="16"/>
  <c r="E52" i="16"/>
  <c r="D52" i="16"/>
  <c r="C52" i="16"/>
  <c r="L36" i="16"/>
  <c r="L29" i="16" s="1"/>
  <c r="L32" i="16" s="1"/>
  <c r="L14" i="16" s="1"/>
  <c r="L18" i="16" s="1"/>
  <c r="K36" i="16"/>
  <c r="J36" i="16"/>
  <c r="J29" i="16" s="1"/>
  <c r="J32" i="16" s="1"/>
  <c r="J14" i="16" s="1"/>
  <c r="J18" i="16" s="1"/>
  <c r="I36" i="16"/>
  <c r="I29" i="16" s="1"/>
  <c r="I32" i="16" s="1"/>
  <c r="I14" i="16" s="1"/>
  <c r="I18" i="16" s="1"/>
  <c r="H36" i="16"/>
  <c r="H29" i="16" s="1"/>
  <c r="H32" i="16" s="1"/>
  <c r="H14" i="16" s="1"/>
  <c r="H18" i="16" s="1"/>
  <c r="G36" i="16"/>
  <c r="F36" i="16"/>
  <c r="F29" i="16" s="1"/>
  <c r="F32" i="16" s="1"/>
  <c r="F14" i="16" s="1"/>
  <c r="F18" i="16" s="1"/>
  <c r="E36" i="16"/>
  <c r="D36" i="16"/>
  <c r="D29" i="16" s="1"/>
  <c r="D32" i="16" s="1"/>
  <c r="D14" i="16" s="1"/>
  <c r="D18" i="16" s="1"/>
  <c r="C36" i="16"/>
  <c r="K29" i="16"/>
  <c r="K32" i="16" s="1"/>
  <c r="K14" i="16" s="1"/>
  <c r="K18" i="16" s="1"/>
  <c r="G29" i="16"/>
  <c r="G32" i="16" s="1"/>
  <c r="G14" i="16" s="1"/>
  <c r="G18" i="16" s="1"/>
  <c r="E29" i="16"/>
  <c r="E32" i="16" s="1"/>
  <c r="E14" i="16" s="1"/>
  <c r="E18" i="16" s="1"/>
  <c r="C29" i="16"/>
  <c r="C32" i="16" s="1"/>
  <c r="C14" i="16" s="1"/>
  <c r="C18" i="16" s="1"/>
  <c r="D19" i="16"/>
  <c r="D21" i="16" s="1"/>
  <c r="L6" i="16"/>
  <c r="L8" i="16" s="1"/>
  <c r="L19" i="16" s="1"/>
  <c r="L21" i="16" s="1"/>
  <c r="K6" i="16"/>
  <c r="K8" i="16" s="1"/>
  <c r="J6" i="16"/>
  <c r="J8" i="16" s="1"/>
  <c r="J19" i="16" s="1"/>
  <c r="J21" i="16" s="1"/>
  <c r="I6" i="16"/>
  <c r="I8" i="16" s="1"/>
  <c r="H6" i="16"/>
  <c r="H8" i="16" s="1"/>
  <c r="G6" i="16"/>
  <c r="G8" i="16" s="1"/>
  <c r="F6" i="16"/>
  <c r="F8" i="16" s="1"/>
  <c r="E6" i="16"/>
  <c r="E8" i="16" s="1"/>
  <c r="D6" i="16"/>
  <c r="D8" i="16" s="1"/>
  <c r="C6" i="16"/>
  <c r="C8" i="16" s="1"/>
  <c r="L67" i="17"/>
  <c r="K67" i="17"/>
  <c r="J67" i="17"/>
  <c r="I67" i="17"/>
  <c r="H67" i="17"/>
  <c r="G67" i="17"/>
  <c r="F67" i="17"/>
  <c r="E67" i="17"/>
  <c r="D67" i="17"/>
  <c r="C67" i="17"/>
  <c r="L52" i="17"/>
  <c r="K52" i="17"/>
  <c r="J52" i="17"/>
  <c r="I52" i="17"/>
  <c r="H52" i="17"/>
  <c r="G52" i="17"/>
  <c r="F52" i="17"/>
  <c r="E52" i="17"/>
  <c r="D52" i="17"/>
  <c r="C52" i="17"/>
  <c r="L36" i="17"/>
  <c r="L29" i="17" s="1"/>
  <c r="L32" i="17" s="1"/>
  <c r="L14" i="17" s="1"/>
  <c r="L18" i="17" s="1"/>
  <c r="K36" i="17"/>
  <c r="K29" i="17" s="1"/>
  <c r="K32" i="17" s="1"/>
  <c r="K14" i="17" s="1"/>
  <c r="K18" i="17" s="1"/>
  <c r="J36" i="17"/>
  <c r="J29" i="17" s="1"/>
  <c r="J32" i="17" s="1"/>
  <c r="J14" i="17" s="1"/>
  <c r="J18" i="17" s="1"/>
  <c r="I36" i="17"/>
  <c r="I29" i="17" s="1"/>
  <c r="I32" i="17" s="1"/>
  <c r="I14" i="17" s="1"/>
  <c r="I18" i="17" s="1"/>
  <c r="H36" i="17"/>
  <c r="H29" i="17" s="1"/>
  <c r="H32" i="17" s="1"/>
  <c r="H14" i="17" s="1"/>
  <c r="H18" i="17" s="1"/>
  <c r="G36" i="17"/>
  <c r="G29" i="17" s="1"/>
  <c r="G32" i="17" s="1"/>
  <c r="G14" i="17" s="1"/>
  <c r="G18" i="17" s="1"/>
  <c r="F36" i="17"/>
  <c r="F29" i="17" s="1"/>
  <c r="F32" i="17" s="1"/>
  <c r="F14" i="17" s="1"/>
  <c r="F18" i="17" s="1"/>
  <c r="E36" i="17"/>
  <c r="D36" i="17"/>
  <c r="D29" i="17" s="1"/>
  <c r="D32" i="17" s="1"/>
  <c r="D14" i="17" s="1"/>
  <c r="D18" i="17" s="1"/>
  <c r="C36" i="17"/>
  <c r="E29" i="17"/>
  <c r="E32" i="17" s="1"/>
  <c r="E14" i="17" s="1"/>
  <c r="E18" i="17" s="1"/>
  <c r="C29" i="17"/>
  <c r="C32" i="17" s="1"/>
  <c r="C14" i="17" s="1"/>
  <c r="C18" i="17" s="1"/>
  <c r="F19" i="17"/>
  <c r="F21" i="17" s="1"/>
  <c r="L6" i="17"/>
  <c r="L8" i="17" s="1"/>
  <c r="L19" i="17" s="1"/>
  <c r="L21" i="17" s="1"/>
  <c r="K6" i="17"/>
  <c r="K8" i="17" s="1"/>
  <c r="J6" i="17"/>
  <c r="J8" i="17" s="1"/>
  <c r="I6" i="17"/>
  <c r="I8" i="17" s="1"/>
  <c r="H6" i="17"/>
  <c r="H8" i="17" s="1"/>
  <c r="G6" i="17"/>
  <c r="G8" i="17" s="1"/>
  <c r="F6" i="17"/>
  <c r="F8" i="17" s="1"/>
  <c r="E6" i="17"/>
  <c r="E8" i="17" s="1"/>
  <c r="D6" i="17"/>
  <c r="D8" i="17" s="1"/>
  <c r="C6" i="17"/>
  <c r="C8" i="17" s="1"/>
  <c r="L67" i="18"/>
  <c r="K67" i="18"/>
  <c r="J67" i="18"/>
  <c r="I67" i="18"/>
  <c r="H67" i="18"/>
  <c r="G67" i="18"/>
  <c r="F67" i="18"/>
  <c r="E67" i="18"/>
  <c r="D67" i="18"/>
  <c r="C67" i="18"/>
  <c r="L52" i="18"/>
  <c r="K52" i="18"/>
  <c r="J52" i="18"/>
  <c r="I52" i="18"/>
  <c r="H52" i="18"/>
  <c r="G52" i="18"/>
  <c r="F52" i="18"/>
  <c r="E52" i="18"/>
  <c r="D52" i="18"/>
  <c r="C52" i="18"/>
  <c r="L36" i="18"/>
  <c r="L29" i="18" s="1"/>
  <c r="L32" i="18" s="1"/>
  <c r="L14" i="18" s="1"/>
  <c r="L18" i="18" s="1"/>
  <c r="K36" i="18"/>
  <c r="J36" i="18"/>
  <c r="I36" i="18"/>
  <c r="H36" i="18"/>
  <c r="H29" i="18" s="1"/>
  <c r="H32" i="18" s="1"/>
  <c r="H14" i="18" s="1"/>
  <c r="H18" i="18" s="1"/>
  <c r="G36" i="18"/>
  <c r="G29" i="18" s="1"/>
  <c r="G32" i="18" s="1"/>
  <c r="G14" i="18" s="1"/>
  <c r="G18" i="18" s="1"/>
  <c r="F36" i="18"/>
  <c r="F29" i="18" s="1"/>
  <c r="F32" i="18" s="1"/>
  <c r="F14" i="18" s="1"/>
  <c r="F18" i="18" s="1"/>
  <c r="E36" i="18"/>
  <c r="E29" i="18" s="1"/>
  <c r="E32" i="18" s="1"/>
  <c r="E14" i="18" s="1"/>
  <c r="E18" i="18" s="1"/>
  <c r="D36" i="18"/>
  <c r="D29" i="18" s="1"/>
  <c r="D32" i="18" s="1"/>
  <c r="D14" i="18" s="1"/>
  <c r="D18" i="18" s="1"/>
  <c r="C36" i="18"/>
  <c r="K29" i="18"/>
  <c r="K32" i="18" s="1"/>
  <c r="K14" i="18" s="1"/>
  <c r="K18" i="18" s="1"/>
  <c r="J29" i="18"/>
  <c r="J32" i="18" s="1"/>
  <c r="J14" i="18" s="1"/>
  <c r="J18" i="18" s="1"/>
  <c r="I29" i="18"/>
  <c r="I32" i="18" s="1"/>
  <c r="I14" i="18" s="1"/>
  <c r="I18" i="18" s="1"/>
  <c r="C29" i="18"/>
  <c r="C32" i="18" s="1"/>
  <c r="C14" i="18" s="1"/>
  <c r="C18" i="18" s="1"/>
  <c r="J8" i="18"/>
  <c r="I8" i="18"/>
  <c r="L6" i="18"/>
  <c r="L8" i="18" s="1"/>
  <c r="L19" i="18" s="1"/>
  <c r="L21" i="18" s="1"/>
  <c r="K6" i="18"/>
  <c r="K8" i="18" s="1"/>
  <c r="J6" i="18"/>
  <c r="I6" i="18"/>
  <c r="H6" i="18"/>
  <c r="H8" i="18" s="1"/>
  <c r="G6" i="18"/>
  <c r="G8" i="18" s="1"/>
  <c r="F6" i="18"/>
  <c r="F8" i="18" s="1"/>
  <c r="E6" i="18"/>
  <c r="E8" i="18" s="1"/>
  <c r="E19" i="18" s="1"/>
  <c r="E21" i="18" s="1"/>
  <c r="D6" i="18"/>
  <c r="D8" i="18" s="1"/>
  <c r="C6" i="18"/>
  <c r="C8" i="18" s="1"/>
  <c r="L67" i="19"/>
  <c r="K67" i="19"/>
  <c r="J67" i="19"/>
  <c r="I67" i="19"/>
  <c r="H67" i="19"/>
  <c r="G67" i="19"/>
  <c r="F67" i="19"/>
  <c r="E67" i="19"/>
  <c r="D67" i="19"/>
  <c r="C67" i="19"/>
  <c r="L52" i="19"/>
  <c r="K52" i="19"/>
  <c r="J52" i="19"/>
  <c r="I52" i="19"/>
  <c r="H52" i="19"/>
  <c r="G52" i="19"/>
  <c r="F52" i="19"/>
  <c r="E52" i="19"/>
  <c r="D52" i="19"/>
  <c r="C52" i="19"/>
  <c r="L36" i="19"/>
  <c r="L29" i="19" s="1"/>
  <c r="L32" i="19" s="1"/>
  <c r="L14" i="19" s="1"/>
  <c r="L18" i="19" s="1"/>
  <c r="K36" i="19"/>
  <c r="K29" i="19" s="1"/>
  <c r="K32" i="19" s="1"/>
  <c r="K14" i="19" s="1"/>
  <c r="K18" i="19" s="1"/>
  <c r="J36" i="19"/>
  <c r="J29" i="19" s="1"/>
  <c r="J32" i="19" s="1"/>
  <c r="J14" i="19" s="1"/>
  <c r="J18" i="19" s="1"/>
  <c r="I36" i="19"/>
  <c r="H36" i="19"/>
  <c r="G36" i="19"/>
  <c r="G29" i="19" s="1"/>
  <c r="G32" i="19" s="1"/>
  <c r="G14" i="19" s="1"/>
  <c r="G18" i="19" s="1"/>
  <c r="F36" i="19"/>
  <c r="F29" i="19" s="1"/>
  <c r="F32" i="19" s="1"/>
  <c r="F14" i="19" s="1"/>
  <c r="F18" i="19" s="1"/>
  <c r="E36" i="19"/>
  <c r="E29" i="19" s="1"/>
  <c r="E32" i="19" s="1"/>
  <c r="E14" i="19" s="1"/>
  <c r="E18" i="19" s="1"/>
  <c r="E19" i="19" s="1"/>
  <c r="E21" i="19" s="1"/>
  <c r="D36" i="19"/>
  <c r="D29" i="19" s="1"/>
  <c r="D32" i="19" s="1"/>
  <c r="D14" i="19" s="1"/>
  <c r="D18" i="19" s="1"/>
  <c r="C36" i="19"/>
  <c r="C29" i="19" s="1"/>
  <c r="C32" i="19" s="1"/>
  <c r="C14" i="19" s="1"/>
  <c r="C18" i="19" s="1"/>
  <c r="I29" i="19"/>
  <c r="I32" i="19" s="1"/>
  <c r="I14" i="19" s="1"/>
  <c r="I18" i="19" s="1"/>
  <c r="H29" i="19"/>
  <c r="H32" i="19" s="1"/>
  <c r="H14" i="19" s="1"/>
  <c r="H18" i="19" s="1"/>
  <c r="H8" i="19"/>
  <c r="G8" i="19"/>
  <c r="F8" i="19"/>
  <c r="L6" i="19"/>
  <c r="L8" i="19" s="1"/>
  <c r="K6" i="19"/>
  <c r="K8" i="19" s="1"/>
  <c r="K19" i="19" s="1"/>
  <c r="K21" i="19" s="1"/>
  <c r="J6" i="19"/>
  <c r="J8" i="19" s="1"/>
  <c r="J19" i="19" s="1"/>
  <c r="J21" i="19" s="1"/>
  <c r="I6" i="19"/>
  <c r="I8" i="19" s="1"/>
  <c r="H6" i="19"/>
  <c r="G6" i="19"/>
  <c r="F6" i="19"/>
  <c r="E6" i="19"/>
  <c r="E8" i="19" s="1"/>
  <c r="D6" i="19"/>
  <c r="D8" i="19" s="1"/>
  <c r="C6" i="19"/>
  <c r="C8" i="19" s="1"/>
  <c r="C19" i="19" s="1"/>
  <c r="C21" i="19" s="1"/>
  <c r="L67" i="20"/>
  <c r="K67" i="20"/>
  <c r="J67" i="20"/>
  <c r="I67" i="20"/>
  <c r="H67" i="20"/>
  <c r="G67" i="20"/>
  <c r="F67" i="20"/>
  <c r="E67" i="20"/>
  <c r="D67" i="20"/>
  <c r="C67" i="20"/>
  <c r="L52" i="20"/>
  <c r="K52" i="20"/>
  <c r="J52" i="20"/>
  <c r="I52" i="20"/>
  <c r="H52" i="20"/>
  <c r="G52" i="20"/>
  <c r="F52" i="20"/>
  <c r="E52" i="20"/>
  <c r="D52" i="20"/>
  <c r="C52" i="20"/>
  <c r="L36" i="20"/>
  <c r="L29" i="20" s="1"/>
  <c r="L32" i="20" s="1"/>
  <c r="L14" i="20" s="1"/>
  <c r="L18" i="20" s="1"/>
  <c r="K36" i="20"/>
  <c r="K29" i="20" s="1"/>
  <c r="K32" i="20" s="1"/>
  <c r="K14" i="20" s="1"/>
  <c r="K18" i="20" s="1"/>
  <c r="J36" i="20"/>
  <c r="J29" i="20" s="1"/>
  <c r="J32" i="20" s="1"/>
  <c r="J14" i="20" s="1"/>
  <c r="J18" i="20" s="1"/>
  <c r="I36" i="20"/>
  <c r="I29" i="20" s="1"/>
  <c r="I32" i="20" s="1"/>
  <c r="I14" i="20" s="1"/>
  <c r="I18" i="20" s="1"/>
  <c r="H36" i="20"/>
  <c r="H29" i="20" s="1"/>
  <c r="H32" i="20" s="1"/>
  <c r="H14" i="20" s="1"/>
  <c r="H18" i="20" s="1"/>
  <c r="G36" i="20"/>
  <c r="F36" i="20"/>
  <c r="E36" i="20"/>
  <c r="D36" i="20"/>
  <c r="D29" i="20" s="1"/>
  <c r="D32" i="20" s="1"/>
  <c r="D14" i="20" s="1"/>
  <c r="D18" i="20" s="1"/>
  <c r="C36" i="20"/>
  <c r="C29" i="20" s="1"/>
  <c r="C32" i="20" s="1"/>
  <c r="C14" i="20" s="1"/>
  <c r="C18" i="20" s="1"/>
  <c r="G29" i="20"/>
  <c r="G32" i="20" s="1"/>
  <c r="G14" i="20" s="1"/>
  <c r="G18" i="20" s="1"/>
  <c r="F29" i="20"/>
  <c r="F32" i="20" s="1"/>
  <c r="F14" i="20" s="1"/>
  <c r="F18" i="20" s="1"/>
  <c r="E29" i="20"/>
  <c r="E32" i="20" s="1"/>
  <c r="E14" i="20" s="1"/>
  <c r="E18" i="20" s="1"/>
  <c r="G8" i="20"/>
  <c r="L6" i="20"/>
  <c r="L8" i="20" s="1"/>
  <c r="K6" i="20"/>
  <c r="K8" i="20" s="1"/>
  <c r="J6" i="20"/>
  <c r="J8" i="20" s="1"/>
  <c r="I6" i="20"/>
  <c r="I8" i="20" s="1"/>
  <c r="H6" i="20"/>
  <c r="H8" i="20" s="1"/>
  <c r="G6" i="20"/>
  <c r="F6" i="20"/>
  <c r="F8" i="20" s="1"/>
  <c r="F19" i="20" s="1"/>
  <c r="F21" i="20" s="1"/>
  <c r="E6" i="20"/>
  <c r="E8" i="20" s="1"/>
  <c r="D6" i="20"/>
  <c r="D8" i="20" s="1"/>
  <c r="C6" i="20"/>
  <c r="C8" i="20" s="1"/>
  <c r="L67" i="21"/>
  <c r="K67" i="21"/>
  <c r="J67" i="21"/>
  <c r="I67" i="21"/>
  <c r="H67" i="21"/>
  <c r="G67" i="21"/>
  <c r="F67" i="21"/>
  <c r="E67" i="21"/>
  <c r="D67" i="21"/>
  <c r="C67" i="21"/>
  <c r="L52" i="21"/>
  <c r="K52" i="21"/>
  <c r="J52" i="21"/>
  <c r="I52" i="21"/>
  <c r="H52" i="21"/>
  <c r="G52" i="21"/>
  <c r="F52" i="21"/>
  <c r="E52" i="21"/>
  <c r="D52" i="21"/>
  <c r="C52" i="21"/>
  <c r="L36" i="21"/>
  <c r="L29" i="21" s="1"/>
  <c r="L32" i="21" s="1"/>
  <c r="L14" i="21" s="1"/>
  <c r="L18" i="21" s="1"/>
  <c r="K36" i="21"/>
  <c r="K29" i="21" s="1"/>
  <c r="K32" i="21" s="1"/>
  <c r="K14" i="21" s="1"/>
  <c r="K18" i="21" s="1"/>
  <c r="J36" i="21"/>
  <c r="J29" i="21" s="1"/>
  <c r="J32" i="21" s="1"/>
  <c r="J14" i="21" s="1"/>
  <c r="J18" i="21" s="1"/>
  <c r="I36" i="21"/>
  <c r="I29" i="21" s="1"/>
  <c r="H36" i="21"/>
  <c r="G36" i="21"/>
  <c r="G29" i="21" s="1"/>
  <c r="G32" i="21" s="1"/>
  <c r="G14" i="21" s="1"/>
  <c r="G18" i="21" s="1"/>
  <c r="F36" i="21"/>
  <c r="F29" i="21" s="1"/>
  <c r="F32" i="21" s="1"/>
  <c r="F14" i="21" s="1"/>
  <c r="F18" i="21" s="1"/>
  <c r="E36" i="21"/>
  <c r="E29" i="21" s="1"/>
  <c r="E32" i="21" s="1"/>
  <c r="E14" i="21" s="1"/>
  <c r="E18" i="21" s="1"/>
  <c r="D36" i="21"/>
  <c r="D29" i="21" s="1"/>
  <c r="D32" i="21" s="1"/>
  <c r="D14" i="21" s="1"/>
  <c r="D18" i="21" s="1"/>
  <c r="C36" i="21"/>
  <c r="C29" i="21" s="1"/>
  <c r="C32" i="21" s="1"/>
  <c r="C14" i="21" s="1"/>
  <c r="C18" i="21" s="1"/>
  <c r="I32" i="21"/>
  <c r="I14" i="21" s="1"/>
  <c r="I18" i="21" s="1"/>
  <c r="H29" i="21"/>
  <c r="H32" i="21" s="1"/>
  <c r="H14" i="21" s="1"/>
  <c r="H18" i="21" s="1"/>
  <c r="L6" i="21"/>
  <c r="L8" i="21" s="1"/>
  <c r="K6" i="21"/>
  <c r="K8" i="21" s="1"/>
  <c r="J6" i="21"/>
  <c r="J8" i="21" s="1"/>
  <c r="I6" i="21"/>
  <c r="I8" i="21" s="1"/>
  <c r="H6" i="21"/>
  <c r="H8" i="21" s="1"/>
  <c r="G6" i="21"/>
  <c r="G8" i="21" s="1"/>
  <c r="G19" i="21" s="1"/>
  <c r="G21" i="21" s="1"/>
  <c r="F6" i="21"/>
  <c r="F8" i="21" s="1"/>
  <c r="E6" i="21"/>
  <c r="E8" i="21" s="1"/>
  <c r="D6" i="21"/>
  <c r="D8" i="21" s="1"/>
  <c r="C6" i="21"/>
  <c r="C8" i="21" s="1"/>
  <c r="L67" i="22"/>
  <c r="K67" i="22"/>
  <c r="J67" i="22"/>
  <c r="I67" i="22"/>
  <c r="H67" i="22"/>
  <c r="G67" i="22"/>
  <c r="F67" i="22"/>
  <c r="E67" i="22"/>
  <c r="D67" i="22"/>
  <c r="C67" i="22"/>
  <c r="L52" i="22"/>
  <c r="K52" i="22"/>
  <c r="J52" i="22"/>
  <c r="I52" i="22"/>
  <c r="H52" i="22"/>
  <c r="G52" i="22"/>
  <c r="F52" i="22"/>
  <c r="E52" i="22"/>
  <c r="D52" i="22"/>
  <c r="C52" i="22"/>
  <c r="L36" i="22"/>
  <c r="L29" i="22" s="1"/>
  <c r="L32" i="22" s="1"/>
  <c r="L14" i="22" s="1"/>
  <c r="L18" i="22" s="1"/>
  <c r="K36" i="22"/>
  <c r="J36" i="22"/>
  <c r="J29" i="22" s="1"/>
  <c r="J32" i="22" s="1"/>
  <c r="J14" i="22" s="1"/>
  <c r="J18" i="22" s="1"/>
  <c r="I36" i="22"/>
  <c r="I29" i="22" s="1"/>
  <c r="I32" i="22" s="1"/>
  <c r="I14" i="22" s="1"/>
  <c r="I18" i="22" s="1"/>
  <c r="H36" i="22"/>
  <c r="H29" i="22" s="1"/>
  <c r="H32" i="22" s="1"/>
  <c r="H14" i="22" s="1"/>
  <c r="H18" i="22" s="1"/>
  <c r="G36" i="22"/>
  <c r="G29" i="22" s="1"/>
  <c r="G32" i="22" s="1"/>
  <c r="G14" i="22" s="1"/>
  <c r="G18" i="22" s="1"/>
  <c r="F36" i="22"/>
  <c r="E36" i="22"/>
  <c r="E29" i="22" s="1"/>
  <c r="E32" i="22" s="1"/>
  <c r="E14" i="22" s="1"/>
  <c r="E18" i="22" s="1"/>
  <c r="D36" i="22"/>
  <c r="D29" i="22" s="1"/>
  <c r="D32" i="22" s="1"/>
  <c r="D14" i="22" s="1"/>
  <c r="D18" i="22" s="1"/>
  <c r="C36" i="22"/>
  <c r="K29" i="22"/>
  <c r="K32" i="22" s="1"/>
  <c r="K14" i="22" s="1"/>
  <c r="K18" i="22" s="1"/>
  <c r="F29" i="22"/>
  <c r="F32" i="22" s="1"/>
  <c r="F14" i="22" s="1"/>
  <c r="F18" i="22" s="1"/>
  <c r="C29" i="22"/>
  <c r="C32" i="22" s="1"/>
  <c r="C14" i="22" s="1"/>
  <c r="C18" i="22" s="1"/>
  <c r="H8" i="22"/>
  <c r="L6" i="22"/>
  <c r="L8" i="22" s="1"/>
  <c r="L19" i="22" s="1"/>
  <c r="L21" i="22" s="1"/>
  <c r="K6" i="22"/>
  <c r="K8" i="22" s="1"/>
  <c r="J6" i="22"/>
  <c r="J8" i="22" s="1"/>
  <c r="I6" i="22"/>
  <c r="I8" i="22" s="1"/>
  <c r="H6" i="22"/>
  <c r="G6" i="22"/>
  <c r="G8" i="22" s="1"/>
  <c r="G19" i="22" s="1"/>
  <c r="G21" i="22" s="1"/>
  <c r="F6" i="22"/>
  <c r="F8" i="22" s="1"/>
  <c r="E6" i="22"/>
  <c r="E8" i="22" s="1"/>
  <c r="E19" i="22" s="1"/>
  <c r="E21" i="22" s="1"/>
  <c r="D6" i="22"/>
  <c r="D8" i="22" s="1"/>
  <c r="D19" i="22" s="1"/>
  <c r="D21" i="22" s="1"/>
  <c r="C6" i="22"/>
  <c r="C8" i="22" s="1"/>
  <c r="L67" i="23"/>
  <c r="K67" i="23"/>
  <c r="J67" i="23"/>
  <c r="I67" i="23"/>
  <c r="H67" i="23"/>
  <c r="G67" i="23"/>
  <c r="F67" i="23"/>
  <c r="E67" i="23"/>
  <c r="D67" i="23"/>
  <c r="C67" i="23"/>
  <c r="L52" i="23"/>
  <c r="K52" i="23"/>
  <c r="J52" i="23"/>
  <c r="I52" i="23"/>
  <c r="H52" i="23"/>
  <c r="G52" i="23"/>
  <c r="F52" i="23"/>
  <c r="E52" i="23"/>
  <c r="D52" i="23"/>
  <c r="C52" i="23"/>
  <c r="L36" i="23"/>
  <c r="L29" i="23" s="1"/>
  <c r="L32" i="23" s="1"/>
  <c r="L14" i="23" s="1"/>
  <c r="L18" i="23" s="1"/>
  <c r="K36" i="23"/>
  <c r="K29" i="23" s="1"/>
  <c r="K32" i="23" s="1"/>
  <c r="K14" i="23" s="1"/>
  <c r="K18" i="23" s="1"/>
  <c r="J36" i="23"/>
  <c r="J29" i="23" s="1"/>
  <c r="J32" i="23" s="1"/>
  <c r="J14" i="23" s="1"/>
  <c r="J18" i="23" s="1"/>
  <c r="I36" i="23"/>
  <c r="I29" i="23" s="1"/>
  <c r="I32" i="23" s="1"/>
  <c r="I14" i="23" s="1"/>
  <c r="I18" i="23" s="1"/>
  <c r="H36" i="23"/>
  <c r="H29" i="23" s="1"/>
  <c r="H32" i="23" s="1"/>
  <c r="H14" i="23" s="1"/>
  <c r="H18" i="23" s="1"/>
  <c r="G36" i="23"/>
  <c r="F36" i="23"/>
  <c r="E36" i="23"/>
  <c r="E29" i="23" s="1"/>
  <c r="E32" i="23" s="1"/>
  <c r="E14" i="23" s="1"/>
  <c r="E18" i="23" s="1"/>
  <c r="D36" i="23"/>
  <c r="D29" i="23" s="1"/>
  <c r="D32" i="23" s="1"/>
  <c r="D14" i="23" s="1"/>
  <c r="D18" i="23" s="1"/>
  <c r="C36" i="23"/>
  <c r="C29" i="23" s="1"/>
  <c r="C32" i="23" s="1"/>
  <c r="C14" i="23" s="1"/>
  <c r="C18" i="23" s="1"/>
  <c r="G29" i="23"/>
  <c r="G32" i="23" s="1"/>
  <c r="G14" i="23" s="1"/>
  <c r="G18" i="23" s="1"/>
  <c r="F29" i="23"/>
  <c r="F32" i="23" s="1"/>
  <c r="F14" i="23" s="1"/>
  <c r="F18" i="23" s="1"/>
  <c r="G8" i="23"/>
  <c r="L6" i="23"/>
  <c r="L8" i="23" s="1"/>
  <c r="K6" i="23"/>
  <c r="K8" i="23" s="1"/>
  <c r="K19" i="23" s="1"/>
  <c r="K21" i="23" s="1"/>
  <c r="J6" i="23"/>
  <c r="J8" i="23" s="1"/>
  <c r="I6" i="23"/>
  <c r="I8" i="23" s="1"/>
  <c r="H6" i="23"/>
  <c r="H8" i="23" s="1"/>
  <c r="G6" i="23"/>
  <c r="F6" i="23"/>
  <c r="F8" i="23" s="1"/>
  <c r="E6" i="23"/>
  <c r="E8" i="23" s="1"/>
  <c r="E19" i="23" s="1"/>
  <c r="E21" i="23" s="1"/>
  <c r="D6" i="23"/>
  <c r="D8" i="23" s="1"/>
  <c r="C6" i="23"/>
  <c r="C8" i="23" s="1"/>
  <c r="C19" i="23" s="1"/>
  <c r="C21" i="23" s="1"/>
  <c r="L67" i="24"/>
  <c r="K67" i="24"/>
  <c r="J67" i="24"/>
  <c r="I67" i="24"/>
  <c r="H67" i="24"/>
  <c r="G67" i="24"/>
  <c r="F67" i="24"/>
  <c r="E67" i="24"/>
  <c r="D67" i="24"/>
  <c r="C67" i="24"/>
  <c r="L52" i="24"/>
  <c r="K52" i="24"/>
  <c r="J52" i="24"/>
  <c r="I52" i="24"/>
  <c r="H52" i="24"/>
  <c r="G52" i="24"/>
  <c r="F52" i="24"/>
  <c r="E52" i="24"/>
  <c r="D52" i="24"/>
  <c r="C52" i="24"/>
  <c r="L36" i="24"/>
  <c r="K36" i="24"/>
  <c r="J36" i="24"/>
  <c r="I36" i="24"/>
  <c r="I29" i="24" s="1"/>
  <c r="I32" i="24" s="1"/>
  <c r="I14" i="24" s="1"/>
  <c r="I18" i="24" s="1"/>
  <c r="H36" i="24"/>
  <c r="H29" i="24" s="1"/>
  <c r="H32" i="24" s="1"/>
  <c r="H14" i="24" s="1"/>
  <c r="H18" i="24" s="1"/>
  <c r="G36" i="24"/>
  <c r="G29" i="24" s="1"/>
  <c r="G32" i="24" s="1"/>
  <c r="G14" i="24" s="1"/>
  <c r="G18" i="24" s="1"/>
  <c r="F36" i="24"/>
  <c r="F29" i="24" s="1"/>
  <c r="F32" i="24" s="1"/>
  <c r="F14" i="24" s="1"/>
  <c r="F18" i="24" s="1"/>
  <c r="E36" i="24"/>
  <c r="D36" i="24"/>
  <c r="D29" i="24" s="1"/>
  <c r="D32" i="24" s="1"/>
  <c r="D14" i="24" s="1"/>
  <c r="D18" i="24" s="1"/>
  <c r="C36" i="24"/>
  <c r="C29" i="24" s="1"/>
  <c r="C32" i="24" s="1"/>
  <c r="C14" i="24" s="1"/>
  <c r="C18" i="24" s="1"/>
  <c r="L29" i="24"/>
  <c r="L32" i="24" s="1"/>
  <c r="L14" i="24" s="1"/>
  <c r="L18" i="24" s="1"/>
  <c r="K29" i="24"/>
  <c r="K32" i="24" s="1"/>
  <c r="K14" i="24" s="1"/>
  <c r="K18" i="24" s="1"/>
  <c r="J29" i="24"/>
  <c r="J32" i="24" s="1"/>
  <c r="J14" i="24" s="1"/>
  <c r="J18" i="24" s="1"/>
  <c r="E29" i="24"/>
  <c r="E32" i="24" s="1"/>
  <c r="E14" i="24" s="1"/>
  <c r="E18" i="24" s="1"/>
  <c r="I8" i="24"/>
  <c r="L6" i="24"/>
  <c r="L8" i="24" s="1"/>
  <c r="K6" i="24"/>
  <c r="K8" i="24" s="1"/>
  <c r="J6" i="24"/>
  <c r="J8" i="24" s="1"/>
  <c r="I6" i="24"/>
  <c r="H6" i="24"/>
  <c r="H8" i="24" s="1"/>
  <c r="G6" i="24"/>
  <c r="G8" i="24" s="1"/>
  <c r="F6" i="24"/>
  <c r="F8" i="24" s="1"/>
  <c r="E6" i="24"/>
  <c r="E8" i="24" s="1"/>
  <c r="D6" i="24"/>
  <c r="D8" i="24" s="1"/>
  <c r="C6" i="24"/>
  <c r="C8" i="24" s="1"/>
  <c r="L67" i="1"/>
  <c r="K67" i="1"/>
  <c r="J67" i="1"/>
  <c r="I67" i="1"/>
  <c r="H67" i="1"/>
  <c r="G67" i="1"/>
  <c r="F67" i="1"/>
  <c r="E67" i="1"/>
  <c r="D67" i="1"/>
  <c r="C67" i="1"/>
  <c r="L52" i="1"/>
  <c r="K52" i="1"/>
  <c r="J52" i="1"/>
  <c r="I52" i="1"/>
  <c r="H52" i="1"/>
  <c r="G52" i="1"/>
  <c r="F52" i="1"/>
  <c r="E52" i="1"/>
  <c r="D52" i="1"/>
  <c r="C52" i="1"/>
  <c r="L36" i="1"/>
  <c r="K36" i="1"/>
  <c r="K29" i="1" s="1"/>
  <c r="K32" i="1" s="1"/>
  <c r="K14" i="1" s="1"/>
  <c r="K18" i="1" s="1"/>
  <c r="J36" i="1"/>
  <c r="J29" i="1" s="1"/>
  <c r="J32" i="1" s="1"/>
  <c r="J14" i="1" s="1"/>
  <c r="J18" i="1" s="1"/>
  <c r="I36" i="1"/>
  <c r="I29" i="1" s="1"/>
  <c r="I32" i="1" s="1"/>
  <c r="I14" i="1" s="1"/>
  <c r="I18" i="1" s="1"/>
  <c r="H36" i="1"/>
  <c r="H29" i="1" s="1"/>
  <c r="H32" i="1" s="1"/>
  <c r="H14" i="1" s="1"/>
  <c r="H18" i="1" s="1"/>
  <c r="G36" i="1"/>
  <c r="G29" i="1" s="1"/>
  <c r="G32" i="1" s="1"/>
  <c r="G14" i="1" s="1"/>
  <c r="G18" i="1" s="1"/>
  <c r="F36" i="1"/>
  <c r="F29" i="1" s="1"/>
  <c r="F32" i="1" s="1"/>
  <c r="F14" i="1" s="1"/>
  <c r="F18" i="1" s="1"/>
  <c r="E36" i="1"/>
  <c r="E29" i="1" s="1"/>
  <c r="E32" i="1" s="1"/>
  <c r="E14" i="1" s="1"/>
  <c r="E18" i="1" s="1"/>
  <c r="D36" i="1"/>
  <c r="C36" i="1"/>
  <c r="C29" i="1" s="1"/>
  <c r="C32" i="1" s="1"/>
  <c r="C14" i="1" s="1"/>
  <c r="C18" i="1" s="1"/>
  <c r="L29" i="1"/>
  <c r="L32" i="1" s="1"/>
  <c r="L14" i="1" s="1"/>
  <c r="L18" i="1" s="1"/>
  <c r="D29" i="1"/>
  <c r="D32" i="1" s="1"/>
  <c r="D14" i="1" s="1"/>
  <c r="D18" i="1" s="1"/>
  <c r="C8" i="1"/>
  <c r="L6" i="1"/>
  <c r="L8" i="1" s="1"/>
  <c r="K6" i="1"/>
  <c r="K8" i="1" s="1"/>
  <c r="J6" i="1"/>
  <c r="J8" i="1" s="1"/>
  <c r="J19" i="1" s="1"/>
  <c r="J21" i="1" s="1"/>
  <c r="I6" i="1"/>
  <c r="I8" i="1" s="1"/>
  <c r="H6" i="1"/>
  <c r="H8" i="1" s="1"/>
  <c r="H19" i="1" s="1"/>
  <c r="H21" i="1" s="1"/>
  <c r="G6" i="1"/>
  <c r="G8" i="1" s="1"/>
  <c r="F6" i="1"/>
  <c r="F8" i="1" s="1"/>
  <c r="E6" i="1"/>
  <c r="E8" i="1" s="1"/>
  <c r="D6" i="1"/>
  <c r="D8" i="1" s="1"/>
  <c r="C6" i="1"/>
  <c r="E19" i="14" l="1"/>
  <c r="E21" i="14" s="1"/>
  <c r="J19" i="24"/>
  <c r="J21" i="24" s="1"/>
  <c r="F19" i="14"/>
  <c r="F21" i="14" s="1"/>
  <c r="H19" i="23"/>
  <c r="H21" i="23" s="1"/>
  <c r="I19" i="23"/>
  <c r="I21" i="23" s="1"/>
  <c r="D19" i="23"/>
  <c r="D21" i="23" s="1"/>
  <c r="H19" i="20"/>
  <c r="H21" i="20" s="1"/>
  <c r="H19" i="14"/>
  <c r="H21" i="14" s="1"/>
  <c r="I19" i="8"/>
  <c r="I21" i="8" s="1"/>
  <c r="G19" i="17"/>
  <c r="G21" i="17" s="1"/>
  <c r="I19" i="20"/>
  <c r="I21" i="20" s="1"/>
  <c r="C19" i="7"/>
  <c r="C21" i="7" s="1"/>
  <c r="E19" i="6"/>
  <c r="E21" i="6" s="1"/>
  <c r="C19" i="4"/>
  <c r="C21" i="4" s="1"/>
  <c r="D19" i="18"/>
  <c r="D21" i="18" s="1"/>
  <c r="G19" i="16"/>
  <c r="G21" i="16" s="1"/>
  <c r="I19" i="11"/>
  <c r="I21" i="11" s="1"/>
  <c r="K19" i="11"/>
  <c r="K21" i="11" s="1"/>
  <c r="L19" i="10"/>
  <c r="L21" i="10" s="1"/>
  <c r="C19" i="5"/>
  <c r="C21" i="5" s="1"/>
  <c r="K19" i="24"/>
  <c r="K21" i="24" s="1"/>
  <c r="F19" i="24"/>
  <c r="F21" i="24" s="1"/>
  <c r="E19" i="24"/>
  <c r="E21" i="24" s="1"/>
  <c r="H19" i="24"/>
  <c r="H21" i="24" s="1"/>
  <c r="G19" i="24"/>
  <c r="G21" i="24" s="1"/>
  <c r="H19" i="22"/>
  <c r="H21" i="22" s="1"/>
  <c r="F19" i="22"/>
  <c r="F21" i="22" s="1"/>
  <c r="E19" i="21"/>
  <c r="E21" i="21" s="1"/>
  <c r="F19" i="21"/>
  <c r="F21" i="21" s="1"/>
  <c r="H19" i="21"/>
  <c r="H21" i="21" s="1"/>
  <c r="G19" i="20"/>
  <c r="G21" i="20" s="1"/>
  <c r="C19" i="20"/>
  <c r="C21" i="20" s="1"/>
  <c r="G19" i="18"/>
  <c r="G21" i="18" s="1"/>
  <c r="I19" i="17"/>
  <c r="I21" i="17" s="1"/>
  <c r="I19" i="15"/>
  <c r="I21" i="15" s="1"/>
  <c r="K19" i="15"/>
  <c r="K21" i="15" s="1"/>
  <c r="C19" i="15"/>
  <c r="C21" i="15" s="1"/>
  <c r="D19" i="15"/>
  <c r="D21" i="15" s="1"/>
  <c r="E19" i="13"/>
  <c r="E21" i="13" s="1"/>
  <c r="K19" i="13"/>
  <c r="K21" i="13" s="1"/>
  <c r="G19" i="13"/>
  <c r="G21" i="13" s="1"/>
  <c r="J19" i="13"/>
  <c r="J21" i="13" s="1"/>
  <c r="I19" i="12"/>
  <c r="I21" i="12" s="1"/>
  <c r="K19" i="12"/>
  <c r="K21" i="12" s="1"/>
  <c r="J19" i="12"/>
  <c r="J21" i="12" s="1"/>
  <c r="D19" i="12"/>
  <c r="D21" i="12" s="1"/>
  <c r="G19" i="11"/>
  <c r="G21" i="11" s="1"/>
  <c r="L19" i="11"/>
  <c r="L21" i="11" s="1"/>
  <c r="C19" i="11"/>
  <c r="C21" i="11" s="1"/>
  <c r="E19" i="10"/>
  <c r="E21" i="10" s="1"/>
  <c r="F19" i="10"/>
  <c r="F21" i="10" s="1"/>
  <c r="J19" i="9"/>
  <c r="J21" i="9" s="1"/>
  <c r="K19" i="9"/>
  <c r="K21" i="9" s="1"/>
  <c r="E19" i="9"/>
  <c r="E21" i="9" s="1"/>
  <c r="H19" i="9"/>
  <c r="H21" i="9" s="1"/>
  <c r="F19" i="8"/>
  <c r="F21" i="8" s="1"/>
  <c r="G19" i="8"/>
  <c r="G21" i="8" s="1"/>
  <c r="E19" i="8"/>
  <c r="E21" i="8" s="1"/>
  <c r="J19" i="7"/>
  <c r="J21" i="7" s="1"/>
  <c r="D19" i="7"/>
  <c r="D21" i="7" s="1"/>
  <c r="L19" i="7"/>
  <c r="L21" i="7" s="1"/>
  <c r="G19" i="7"/>
  <c r="G21" i="7" s="1"/>
  <c r="G19" i="6"/>
  <c r="G21" i="6" s="1"/>
  <c r="I19" i="6"/>
  <c r="I21" i="6" s="1"/>
  <c r="G19" i="5"/>
  <c r="G21" i="5" s="1"/>
  <c r="J19" i="5"/>
  <c r="J21" i="5" s="1"/>
  <c r="H19" i="5"/>
  <c r="H21" i="5" s="1"/>
  <c r="F19" i="4"/>
  <c r="F21" i="4" s="1"/>
  <c r="J19" i="4"/>
  <c r="J21" i="4" s="1"/>
  <c r="I19" i="4"/>
  <c r="I21" i="4" s="1"/>
  <c r="L19" i="4"/>
  <c r="L21" i="4" s="1"/>
  <c r="E19" i="4"/>
  <c r="E21" i="4" s="1"/>
  <c r="H19" i="3"/>
  <c r="H21" i="3" s="1"/>
  <c r="F19" i="3"/>
  <c r="F21" i="3" s="1"/>
  <c r="I19" i="3"/>
  <c r="I21" i="3" s="1"/>
  <c r="J19" i="2"/>
  <c r="J21" i="2" s="1"/>
  <c r="L19" i="2"/>
  <c r="L21" i="2" s="1"/>
  <c r="D19" i="2"/>
  <c r="D21" i="2" s="1"/>
  <c r="D19" i="1"/>
  <c r="D21" i="1" s="1"/>
  <c r="E19" i="1"/>
  <c r="E21" i="1" s="1"/>
  <c r="L19" i="1"/>
  <c r="L21" i="1" s="1"/>
  <c r="L19" i="23"/>
  <c r="L21" i="23" s="1"/>
  <c r="C19" i="1"/>
  <c r="C21" i="1" s="1"/>
  <c r="F19" i="1"/>
  <c r="F21" i="1" s="1"/>
  <c r="G19" i="1"/>
  <c r="G21" i="1" s="1"/>
  <c r="I19" i="24"/>
  <c r="I21" i="24" s="1"/>
  <c r="C19" i="24"/>
  <c r="C21" i="24" s="1"/>
  <c r="I19" i="1"/>
  <c r="I21" i="1" s="1"/>
  <c r="K19" i="1"/>
  <c r="K21" i="1" s="1"/>
  <c r="D19" i="24"/>
  <c r="D21" i="24" s="1"/>
  <c r="L19" i="24"/>
  <c r="L21" i="24" s="1"/>
  <c r="J19" i="23"/>
  <c r="J21" i="23" s="1"/>
  <c r="I19" i="21"/>
  <c r="I21" i="21" s="1"/>
  <c r="K19" i="20"/>
  <c r="K21" i="20" s="1"/>
  <c r="H19" i="18"/>
  <c r="H21" i="18" s="1"/>
  <c r="I19" i="22"/>
  <c r="I21" i="22" s="1"/>
  <c r="K19" i="21"/>
  <c r="K21" i="21" s="1"/>
  <c r="J19" i="18"/>
  <c r="J21" i="18" s="1"/>
  <c r="K19" i="17"/>
  <c r="K21" i="17" s="1"/>
  <c r="H19" i="16"/>
  <c r="H21" i="16" s="1"/>
  <c r="G19" i="3"/>
  <c r="G21" i="3" s="1"/>
  <c r="I19" i="19"/>
  <c r="I21" i="19" s="1"/>
  <c r="H19" i="17"/>
  <c r="H21" i="17" s="1"/>
  <c r="J19" i="22"/>
  <c r="J21" i="22" s="1"/>
  <c r="L19" i="21"/>
  <c r="L21" i="21" s="1"/>
  <c r="J19" i="20"/>
  <c r="J21" i="20" s="1"/>
  <c r="L19" i="20"/>
  <c r="L21" i="20" s="1"/>
  <c r="D19" i="19"/>
  <c r="D21" i="19" s="1"/>
  <c r="L19" i="19"/>
  <c r="L21" i="19" s="1"/>
  <c r="K19" i="18"/>
  <c r="K21" i="18" s="1"/>
  <c r="I19" i="16"/>
  <c r="I21" i="16" s="1"/>
  <c r="L19" i="13"/>
  <c r="L21" i="13" s="1"/>
  <c r="J19" i="21"/>
  <c r="J21" i="21" s="1"/>
  <c r="J19" i="17"/>
  <c r="J21" i="17" s="1"/>
  <c r="I19" i="2"/>
  <c r="I21" i="2" s="1"/>
  <c r="K19" i="22"/>
  <c r="K21" i="22" s="1"/>
  <c r="C19" i="21"/>
  <c r="C21" i="21" s="1"/>
  <c r="F19" i="19"/>
  <c r="F21" i="19" s="1"/>
  <c r="C19" i="17"/>
  <c r="C21" i="17" s="1"/>
  <c r="C19" i="16"/>
  <c r="C21" i="16" s="1"/>
  <c r="K19" i="16"/>
  <c r="K21" i="16" s="1"/>
  <c r="F19" i="15"/>
  <c r="F21" i="15" s="1"/>
  <c r="E19" i="12"/>
  <c r="E21" i="12" s="1"/>
  <c r="C19" i="12"/>
  <c r="C21" i="12" s="1"/>
  <c r="F19" i="9"/>
  <c r="F21" i="9" s="1"/>
  <c r="I19" i="18"/>
  <c r="I21" i="18" s="1"/>
  <c r="F19" i="23"/>
  <c r="F21" i="23" s="1"/>
  <c r="D19" i="21"/>
  <c r="D21" i="21" s="1"/>
  <c r="D19" i="20"/>
  <c r="D21" i="20" s="1"/>
  <c r="G19" i="19"/>
  <c r="G21" i="19" s="1"/>
  <c r="C19" i="18"/>
  <c r="C21" i="18" s="1"/>
  <c r="D19" i="17"/>
  <c r="D21" i="17" s="1"/>
  <c r="H19" i="8"/>
  <c r="H21" i="8" s="1"/>
  <c r="G19" i="23"/>
  <c r="G21" i="23" s="1"/>
  <c r="C19" i="22"/>
  <c r="C21" i="22" s="1"/>
  <c r="E19" i="20"/>
  <c r="E21" i="20" s="1"/>
  <c r="H19" i="19"/>
  <c r="H21" i="19" s="1"/>
  <c r="F19" i="18"/>
  <c r="F21" i="18" s="1"/>
  <c r="E19" i="17"/>
  <c r="E21" i="17" s="1"/>
  <c r="D19" i="13"/>
  <c r="D21" i="13" s="1"/>
  <c r="I19" i="14"/>
  <c r="I21" i="14" s="1"/>
  <c r="L19" i="14"/>
  <c r="L21" i="14" s="1"/>
  <c r="C19" i="13"/>
  <c r="C21" i="13" s="1"/>
  <c r="D19" i="10"/>
  <c r="D21" i="10" s="1"/>
  <c r="K19" i="5"/>
  <c r="K21" i="5" s="1"/>
  <c r="E19" i="15"/>
  <c r="E21" i="15" s="1"/>
  <c r="J19" i="14"/>
  <c r="J21" i="14" s="1"/>
  <c r="J19" i="11"/>
  <c r="J21" i="11" s="1"/>
  <c r="G19" i="15"/>
  <c r="G21" i="15" s="1"/>
  <c r="J19" i="15"/>
  <c r="J21" i="15" s="1"/>
  <c r="D19" i="11"/>
  <c r="D21" i="11" s="1"/>
  <c r="I19" i="10"/>
  <c r="I21" i="10" s="1"/>
  <c r="E19" i="16"/>
  <c r="E21" i="16" s="1"/>
  <c r="H19" i="15"/>
  <c r="H21" i="15" s="1"/>
  <c r="C19" i="14"/>
  <c r="C21" i="14" s="1"/>
  <c r="F19" i="13"/>
  <c r="F21" i="13" s="1"/>
  <c r="G19" i="12"/>
  <c r="G21" i="12" s="1"/>
  <c r="H19" i="10"/>
  <c r="H21" i="10" s="1"/>
  <c r="C19" i="9"/>
  <c r="C21" i="9" s="1"/>
  <c r="J19" i="8"/>
  <c r="J21" i="8" s="1"/>
  <c r="L19" i="8"/>
  <c r="L21" i="8" s="1"/>
  <c r="I19" i="5"/>
  <c r="I21" i="5" s="1"/>
  <c r="D19" i="4"/>
  <c r="D21" i="4" s="1"/>
  <c r="F19" i="16"/>
  <c r="F21" i="16" s="1"/>
  <c r="D19" i="14"/>
  <c r="D21" i="14" s="1"/>
  <c r="H19" i="12"/>
  <c r="H21" i="12" s="1"/>
  <c r="F19" i="11"/>
  <c r="F21" i="11" s="1"/>
  <c r="D19" i="9"/>
  <c r="D21" i="9" s="1"/>
  <c r="G19" i="14"/>
  <c r="G21" i="14" s="1"/>
  <c r="I19" i="13"/>
  <c r="I21" i="13" s="1"/>
  <c r="J19" i="10"/>
  <c r="J21" i="10" s="1"/>
  <c r="I19" i="9"/>
  <c r="I21" i="9" s="1"/>
  <c r="G19" i="10"/>
  <c r="G21" i="10" s="1"/>
  <c r="D19" i="5"/>
  <c r="D21" i="5" s="1"/>
  <c r="E19" i="11"/>
  <c r="E21" i="11" s="1"/>
  <c r="E19" i="5"/>
  <c r="E21" i="5" s="1"/>
  <c r="C19" i="2"/>
  <c r="C21" i="2" s="1"/>
  <c r="K19" i="2"/>
  <c r="K21" i="2" s="1"/>
  <c r="E19" i="7"/>
  <c r="E21" i="7" s="1"/>
  <c r="C19" i="6"/>
  <c r="C21" i="6" s="1"/>
  <c r="L19" i="5"/>
  <c r="L21" i="5" s="1"/>
  <c r="E19" i="2"/>
  <c r="E21" i="2" s="1"/>
  <c r="G19" i="2"/>
  <c r="G21" i="2" s="1"/>
  <c r="F19" i="7"/>
  <c r="F21" i="7" s="1"/>
  <c r="H19" i="7"/>
  <c r="H21" i="7" s="1"/>
  <c r="F19" i="6"/>
  <c r="F21" i="6" s="1"/>
  <c r="C19" i="3"/>
  <c r="C21" i="3" s="1"/>
  <c r="K19" i="3"/>
  <c r="K21" i="3" s="1"/>
  <c r="F19" i="2"/>
  <c r="F21" i="2" s="1"/>
  <c r="I19" i="7"/>
  <c r="I21" i="7" s="1"/>
  <c r="J19" i="6"/>
  <c r="J21" i="6" s="1"/>
  <c r="G19" i="4"/>
  <c r="G21" i="4" s="1"/>
  <c r="K19" i="4"/>
  <c r="K21" i="4" s="1"/>
  <c r="D19" i="3"/>
  <c r="D21" i="3" s="1"/>
  <c r="L19" i="3"/>
  <c r="L21" i="3" s="1"/>
  <c r="K19" i="8"/>
  <c r="K21" i="8" s="1"/>
  <c r="H19" i="6"/>
  <c r="H21" i="6" s="1"/>
  <c r="K19" i="6"/>
  <c r="K21" i="6" s="1"/>
  <c r="E19" i="3"/>
  <c r="E21" i="3" s="1"/>
  <c r="H19" i="2"/>
  <c r="H21" i="2" s="1"/>
</calcChain>
</file>

<file path=xl/sharedStrings.xml><?xml version="1.0" encoding="utf-8"?>
<sst xmlns="http://schemas.openxmlformats.org/spreadsheetml/2006/main" count="3742" uniqueCount="90">
  <si>
    <t>Free State: Mangaung (MAN) - Table A8 Cash backed reserves/accumulated surplus reconciliation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</si>
  <si>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</si>
  <si>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</si>
  <si>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</si>
  <si>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</si>
  <si>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</si>
  <si>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</si>
  <si>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</si>
  <si>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</si>
  <si>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</si>
  <si>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</si>
  <si>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</si>
  <si>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</si>
  <si>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</si>
  <si>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</si>
  <si>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</si>
  <si>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</si>
  <si>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</si>
  <si>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Cash and investments available</t>
  </si>
  <si>
    <t xml:space="preserve"> </t>
  </si>
  <si>
    <t>Cash/cash equivalents at the year end</t>
  </si>
  <si>
    <t>1</t>
  </si>
  <si>
    <t>Other current investments  &gt; 90 days</t>
  </si>
  <si>
    <t>Non current assets - Investments</t>
  </si>
  <si>
    <t>Cash and investments available:</t>
  </si>
  <si>
    <t>Application of cash and investments</t>
  </si>
  <si>
    <t>Unspent conditional transfers</t>
  </si>
  <si>
    <t>Unspent borrowing</t>
  </si>
  <si>
    <t>Statutory requirements</t>
  </si>
  <si>
    <t>2</t>
  </si>
  <si>
    <t>Other working capital requirements</t>
  </si>
  <si>
    <t>3</t>
  </si>
  <si>
    <t>Other provisions</t>
  </si>
  <si>
    <t>Long term investments committed</t>
  </si>
  <si>
    <t>4</t>
  </si>
  <si>
    <t>Reserves to be backed by cash/investments</t>
  </si>
  <si>
    <t>5</t>
  </si>
  <si>
    <t>Total Application of cash and investments:</t>
  </si>
  <si>
    <t>Surplus(shortfall) - Excl Non-Current Creditors Trf to Debt Relief Benefits</t>
  </si>
  <si>
    <t>Creditors transferred to Debt Relief - Non-Current portion</t>
  </si>
  <si>
    <t>Surplus(shortfall) -Incl Non-Current Creditors Trf to Debt Relief Benefits</t>
  </si>
  <si>
    <t>Debtors</t>
  </si>
  <si>
    <t>Creditors due</t>
  </si>
  <si>
    <t>Total</t>
  </si>
  <si>
    <t>Debtors collection assumptions</t>
  </si>
  <si>
    <t>Balance outstanding - debtors</t>
  </si>
  <si>
    <t>Estimate of debtors collection rate</t>
  </si>
  <si>
    <t>Balance (Insert description; eg sinking fund)</t>
  </si>
  <si>
    <t>Housing Development Fund</t>
  </si>
  <si>
    <t>Capital replacement</t>
  </si>
  <si>
    <t>Self-insurance</t>
  </si>
  <si>
    <t>Compensation for Occupational Injuries and Diseases</t>
  </si>
  <si>
    <t>Employee Benefit</t>
  </si>
  <si>
    <t>Non-current Provisions</t>
  </si>
  <si>
    <t>Valuation</t>
  </si>
  <si>
    <t>Investment in associate account</t>
  </si>
  <si>
    <t>Capitalisation</t>
  </si>
  <si>
    <t>Total Reserves to be backed by cash/investments</t>
  </si>
  <si>
    <t>A4_6 to 11_18_19_21 to 24_28</t>
  </si>
  <si>
    <t>A7_6_7_8</t>
  </si>
  <si>
    <t>A6_6_29</t>
  </si>
  <si>
    <t>Free State: Letsemeng (FS161) - Table A8 Cash backed reserves/accumulated surplus reconciliation for 4th Quarter ended 30 June 2024 (Figures Finalised as at 2024/07/29)</t>
  </si>
  <si>
    <t>Free State: Kopanong (FS162) - Table A8 Cash backed reserves/accumulated surplus reconciliation for 4th Quarter ended 30 June 2024 (Figures Finalised as at 2024/07/29)</t>
  </si>
  <si>
    <t>Free State: Mohokare (FS163) - Table A8 Cash backed reserves/accumulated surplus reconciliation for 4th Quarter ended 30 June 2024 (Figures Finalised as at 2024/07/29)</t>
  </si>
  <si>
    <t>Free State: Xhariep (DC16) - Table A8 Cash backed reserves/accumulated surplus reconciliation for 4th Quarter ended 30 June 2024 (Figures Finalised as at 2024/07/29)</t>
  </si>
  <si>
    <t>Free State: Masilonyana (FS181) - Table A8 Cash backed reserves/accumulated surplus reconciliation for 4th Quarter ended 30 June 2024 (Figures Finalised as at 2024/07/29)</t>
  </si>
  <si>
    <t>Free State: Tokologo (FS182) - Table A8 Cash backed reserves/accumulated surplus reconciliation for 4th Quarter ended 30 June 2024 (Figures Finalised as at 2024/07/29)</t>
  </si>
  <si>
    <t>Free State: Tswelopele (FS183) - Table A8 Cash backed reserves/accumulated surplus reconciliation for 4th Quarter ended 30 June 2024 (Figures Finalised as at 2024/07/29)</t>
  </si>
  <si>
    <t>Free State: Matjhabeng (FS184) - Table A8 Cash backed reserves/accumulated surplus reconciliation for 4th Quarter ended 30 June 2024 (Figures Finalised as at 2024/07/29)</t>
  </si>
  <si>
    <t>Free State: Nala (FS185) - Table A8 Cash backed reserves/accumulated surplus reconciliation for 4th Quarter ended 30 June 2024 (Figures Finalised as at 2024/07/29)</t>
  </si>
  <si>
    <t>Free State: Lejweleputswa (DC18) - Table A8 Cash backed reserves/accumulated surplus reconciliation for 4th Quarter ended 30 June 2024 (Figures Finalised as at 2024/07/29)</t>
  </si>
  <si>
    <t>Free State: Setsoto (FS191) - Table A8 Cash backed reserves/accumulated surplus reconciliation for 4th Quarter ended 30 June 2024 (Figures Finalised as at 2024/07/29)</t>
  </si>
  <si>
    <t>Free State: Dihlabeng (FS192) - Table A8 Cash backed reserves/accumulated surplus reconciliation for 4th Quarter ended 30 June 2024 (Figures Finalised as at 2024/07/29)</t>
  </si>
  <si>
    <t>Free State: Nketoana (FS193) - Table A8 Cash backed reserves/accumulated surplus reconciliation for 4th Quarter ended 30 June 2024 (Figures Finalised as at 2024/07/29)</t>
  </si>
  <si>
    <t>Free State: Maluti-a-Phofung (FS194) - Table A8 Cash backed reserves/accumulated surplus reconciliation for 4th Quarter ended 30 June 2024 (Figures Finalised as at 2024/07/29)</t>
  </si>
  <si>
    <t>Free State: Phumelela (FS195) - Table A8 Cash backed reserves/accumulated surplus reconciliation for 4th Quarter ended 30 June 2024 (Figures Finalised as at 2024/07/29)</t>
  </si>
  <si>
    <t>Free State: Mantsopa (FS196) - Table A8 Cash backed reserves/accumulated surplus reconciliation for 4th Quarter ended 30 June 2024 (Figures Finalised as at 2024/07/29)</t>
  </si>
  <si>
    <t>Free State: Thabo Mofutsanyana (DC19) - Table A8 Cash backed reserves/accumulated surplus reconciliation for 4th Quarter ended 30 June 2024 (Figures Finalised as at 2024/07/29)</t>
  </si>
  <si>
    <t>Free State: Moqhaka (FS201) - Table A8 Cash backed reserves/accumulated surplus reconciliation for 4th Quarter ended 30 June 2024 (Figures Finalised as at 2024/07/29)</t>
  </si>
  <si>
    <t>Free State: Ngwathe (FS203) - Table A8 Cash backed reserves/accumulated surplus reconciliation for 4th Quarter ended 30 June 2024 (Figures Finalised as at 2024/07/29)</t>
  </si>
  <si>
    <t>Free State: Metsimaholo (FS204) - Table A8 Cash backed reserves/accumulated surplus reconciliation for 4th Quarter ended 30 June 2024 (Figures Finalised as at 2024/07/29)</t>
  </si>
  <si>
    <t>Free State: Mafube (FS205) - Table A8 Cash backed reserves/accumulated surplus reconciliation for 4th Quarter ended 30 June 2024 (Figures Finalised as at 2024/07/29)</t>
  </si>
  <si>
    <t>Free State: Fezile Dabi (DC20) - Table A8 Cash backed reserves/accumulated surplus reconciliation for 4th Quarter ended 30 June 2024 (Figures Finalised as at 2024/07/29)</t>
  </si>
  <si>
    <t>Summary - Table A8 Cash backed reserves/accumulated surplus reconciliation for 4th Quarter ended 30 June 2024 (Figures Finalised as at 2024/07/29)</t>
  </si>
  <si>
    <t>References</t>
  </si>
  <si>
    <t>1. Must reconcile with Budgeted Cash Flows</t>
  </si>
  <si>
    <t>2. For example: VAT, taxation</t>
  </si>
  <si>
    <t>3. Council approval for policy required - include sufficient working capital (e.g. allowing for a % of current debtors &gt; 90 days as uncollectable)</t>
  </si>
  <si>
    <t>4. For example: sinking fund requirements for borrowing</t>
  </si>
  <si>
    <t>5. Council approval required for each reserve created and basis of cash backing of reserves - Total Reserves to be backed by cash/investments excl Valuation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</si>
</sst>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4" fillId="0" borderId="16" xfId="0" applyFont="1" applyBorder="1" applyAlignment="1">
      <alignment horizontal="center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9" xfId="0" applyNumberFormat="1" applyFont="1" applyBorder="1"/>
    <xf numFmtId="166" fontId="4" fillId="0" borderId="0" xfId="0" applyNumberFormat="1" applyFont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0" fontId="2" fillId="0" borderId="23" xfId="0" applyFont="1" applyBorder="1"/>
    <xf numFmtId="0" fontId="4" fillId="0" borderId="24" xfId="0" applyFont="1" applyBorder="1" applyAlignment="1">
      <alignment horizontal="center"/>
    </xf>
    <xf numFmtId="166" fontId="4" fillId="0" borderId="24" xfId="0" applyNumberFormat="1" applyFont="1" applyBorder="1"/>
    <xf numFmtId="166" fontId="4" fillId="0" borderId="25" xfId="0" applyNumberFormat="1" applyFont="1" applyBorder="1"/>
    <xf numFmtId="166" fontId="4" fillId="0" borderId="26" xfId="0" applyNumberFormat="1" applyFont="1" applyBorder="1"/>
    <xf numFmtId="166" fontId="4" fillId="0" borderId="27" xfId="0" applyNumberFormat="1" applyFont="1" applyBorder="1"/>
    <xf numFmtId="0" fontId="4" fillId="0" borderId="11" xfId="0" applyFont="1" applyBorder="1"/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0" xfId="0" applyNumberFormat="1" applyFont="1"/>
    <xf numFmtId="165" fontId="4" fillId="0" borderId="22" xfId="0" applyNumberFormat="1" applyFont="1" applyBorder="1"/>
    <xf numFmtId="165" fontId="4" fillId="0" borderId="21" xfId="0" applyNumberFormat="1" applyFont="1" applyBorder="1"/>
    <xf numFmtId="0" fontId="2" fillId="0" borderId="8" xfId="0" applyFont="1" applyBorder="1"/>
    <xf numFmtId="0" fontId="4" fillId="0" borderId="28" xfId="0" applyFont="1" applyBorder="1" applyAlignment="1">
      <alignment horizontal="center"/>
    </xf>
    <xf numFmtId="166" fontId="2" fillId="0" borderId="28" xfId="0" applyNumberFormat="1" applyFont="1" applyBorder="1"/>
    <xf numFmtId="166" fontId="2" fillId="0" borderId="29" xfId="0" applyNumberFormat="1" applyFont="1" applyBorder="1"/>
    <xf numFmtId="166" fontId="2" fillId="0" borderId="30" xfId="0" applyNumberFormat="1" applyFont="1" applyBorder="1"/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3" xfId="0" applyNumberFormat="1" applyFont="1" applyBorder="1"/>
    <xf numFmtId="0" fontId="2" fillId="0" borderId="33" xfId="0" applyFont="1" applyBorder="1"/>
    <xf numFmtId="0" fontId="5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2" fillId="0" borderId="34" xfId="0" applyFont="1" applyBorder="1"/>
    <xf numFmtId="166" fontId="2" fillId="0" borderId="34" xfId="0" applyNumberFormat="1" applyFont="1" applyBorder="1"/>
    <xf numFmtId="0" fontId="2" fillId="0" borderId="0" xfId="0" applyFont="1"/>
    <xf numFmtId="10" fontId="4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75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83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3</v>
      </c>
      <c r="C2" s="3" t="s">
        <v>4</v>
      </c>
      <c r="D2" s="3" t="s">
        <v>5</v>
      </c>
      <c r="E2" s="4" t="s">
        <v>6</v>
      </c>
      <c r="F2" s="58" t="s">
        <v>7</v>
      </c>
      <c r="G2" s="59"/>
      <c r="H2" s="59"/>
      <c r="I2" s="60"/>
      <c r="J2" s="61"/>
      <c r="K2" s="62"/>
      <c r="L2" s="63"/>
    </row>
    <row r="3" spans="1:12" ht="24.95" customHeight="1" x14ac:dyDescent="0.2">
      <c r="A3" s="5" t="s">
        <v>8</v>
      </c>
      <c r="B3" s="6" t="s">
        <v>10</v>
      </c>
      <c r="C3" s="7" t="s">
        <v>10</v>
      </c>
      <c r="D3" s="7" t="s">
        <v>10</v>
      </c>
      <c r="E3" s="8" t="s">
        <v>11</v>
      </c>
      <c r="F3" s="9" t="s">
        <v>12</v>
      </c>
      <c r="G3" s="7" t="s">
        <v>13</v>
      </c>
      <c r="H3" s="7" t="s">
        <v>14</v>
      </c>
      <c r="I3" s="8" t="s">
        <v>15</v>
      </c>
      <c r="J3" s="9" t="s">
        <v>16</v>
      </c>
      <c r="K3" s="7" t="s">
        <v>17</v>
      </c>
      <c r="L3" s="8"/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3214714202</v>
      </c>
      <c r="D5" s="20">
        <v>6589708910</v>
      </c>
      <c r="E5" s="21">
        <v>5789545299</v>
      </c>
      <c r="F5" s="22">
        <v>2395683354</v>
      </c>
      <c r="G5" s="20">
        <v>3424492966</v>
      </c>
      <c r="H5" s="23">
        <v>3424492966</v>
      </c>
      <c r="I5" s="24">
        <v>9234954868</v>
      </c>
      <c r="J5" s="22">
        <v>5034752741</v>
      </c>
      <c r="K5" s="20">
        <v>6628365298</v>
      </c>
      <c r="L5" s="23">
        <v>6603134549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-2334566905</v>
      </c>
      <c r="D6" s="20">
        <f t="shared" si="0"/>
        <v>-4577332648</v>
      </c>
      <c r="E6" s="23">
        <f t="shared" si="0"/>
        <v>-4031884814</v>
      </c>
      <c r="F6" s="22">
        <f t="shared" si="0"/>
        <v>3509398848</v>
      </c>
      <c r="G6" s="20">
        <f t="shared" si="0"/>
        <v>4704041447</v>
      </c>
      <c r="H6" s="23">
        <f t="shared" si="0"/>
        <v>4704041447</v>
      </c>
      <c r="I6" s="25">
        <f>+I75-I5</f>
        <v>-9140751951</v>
      </c>
      <c r="J6" s="22">
        <f t="shared" ref="J6:L6" si="1">+J75-J5</f>
        <v>5756914984</v>
      </c>
      <c r="K6" s="20">
        <f t="shared" si="1"/>
        <v>5394433166</v>
      </c>
      <c r="L6" s="23">
        <f t="shared" si="1"/>
        <v>4573749571</v>
      </c>
    </row>
    <row r="7" spans="1:12" ht="13.5" x14ac:dyDescent="0.25">
      <c r="A7" s="18" t="s">
        <v>23</v>
      </c>
      <c r="B7" s="19" t="s">
        <v>21</v>
      </c>
      <c r="C7" s="20">
        <v>9053165</v>
      </c>
      <c r="D7" s="20">
        <v>9346849</v>
      </c>
      <c r="E7" s="23">
        <v>9729156</v>
      </c>
      <c r="F7" s="26">
        <v>6852063</v>
      </c>
      <c r="G7" s="20">
        <v>8122242</v>
      </c>
      <c r="H7" s="23">
        <v>8122242</v>
      </c>
      <c r="I7" s="27">
        <v>9169324</v>
      </c>
      <c r="J7" s="26">
        <v>9295422</v>
      </c>
      <c r="K7" s="20">
        <v>5529107</v>
      </c>
      <c r="L7" s="23">
        <v>4250625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889200462</v>
      </c>
      <c r="D8" s="30">
        <f t="shared" si="2"/>
        <v>2021723111</v>
      </c>
      <c r="E8" s="31">
        <f t="shared" si="2"/>
        <v>1767389641</v>
      </c>
      <c r="F8" s="32">
        <f t="shared" si="2"/>
        <v>5911934265</v>
      </c>
      <c r="G8" s="30">
        <f t="shared" si="2"/>
        <v>8136656655</v>
      </c>
      <c r="H8" s="31">
        <f t="shared" si="2"/>
        <v>8136656655</v>
      </c>
      <c r="I8" s="33">
        <f>SUM(I5:I7)</f>
        <v>103372241</v>
      </c>
      <c r="J8" s="32">
        <f t="shared" ref="J8:L8" si="3">SUM(J5:J7)</f>
        <v>10800963147</v>
      </c>
      <c r="K8" s="30">
        <f t="shared" si="3"/>
        <v>12028327571</v>
      </c>
      <c r="L8" s="31">
        <f t="shared" si="3"/>
        <v>11181134745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364963629</v>
      </c>
      <c r="D11" s="20">
        <v>1213670739</v>
      </c>
      <c r="E11" s="23">
        <v>947581065</v>
      </c>
      <c r="F11" s="26">
        <v>926874058</v>
      </c>
      <c r="G11" s="20">
        <v>879099901</v>
      </c>
      <c r="H11" s="23">
        <v>879099901</v>
      </c>
      <c r="I11" s="27">
        <v>830238124</v>
      </c>
      <c r="J11" s="26">
        <v>639326307</v>
      </c>
      <c r="K11" s="20">
        <v>1110302053</v>
      </c>
      <c r="L11" s="23">
        <v>879091162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-2989364959</v>
      </c>
      <c r="D13" s="20">
        <v>-3248540685</v>
      </c>
      <c r="E13" s="23">
        <v>-3799050954</v>
      </c>
      <c r="F13" s="26">
        <v>-1649335289</v>
      </c>
      <c r="G13" s="20">
        <v>-2196873382</v>
      </c>
      <c r="H13" s="23">
        <v>-2196873382</v>
      </c>
      <c r="I13" s="27">
        <v>-4338904278</v>
      </c>
      <c r="J13" s="26">
        <v>-2328898667</v>
      </c>
      <c r="K13" s="20">
        <v>-2471246366</v>
      </c>
      <c r="L13" s="23">
        <v>-2382025637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21417876889.070946</v>
      </c>
      <c r="D14" s="20">
        <f t="shared" si="4"/>
        <v>20371555073.484974</v>
      </c>
      <c r="E14" s="23">
        <f t="shared" si="4"/>
        <v>24275627651.787018</v>
      </c>
      <c r="F14" s="26">
        <f t="shared" si="4"/>
        <v>6882462559.6253433</v>
      </c>
      <c r="G14" s="20">
        <f t="shared" si="4"/>
        <v>11336045606.185421</v>
      </c>
      <c r="H14" s="23">
        <f t="shared" si="4"/>
        <v>11336045606.185421</v>
      </c>
      <c r="I14" s="27">
        <f>-I32</f>
        <v>22516757842.658539</v>
      </c>
      <c r="J14" s="26">
        <f t="shared" ref="J14:L14" si="5">-J32</f>
        <v>16169765023.354698</v>
      </c>
      <c r="K14" s="20">
        <f t="shared" si="5"/>
        <v>22021679224.303268</v>
      </c>
      <c r="L14" s="23">
        <f t="shared" si="5"/>
        <v>12640961865.792526</v>
      </c>
    </row>
    <row r="15" spans="1:12" ht="13.5" x14ac:dyDescent="0.25">
      <c r="A15" s="18" t="s">
        <v>32</v>
      </c>
      <c r="B15" s="19" t="s">
        <v>19</v>
      </c>
      <c r="C15" s="35">
        <v>2752235433</v>
      </c>
      <c r="D15" s="35">
        <v>2909549792</v>
      </c>
      <c r="E15" s="36">
        <v>2486603152</v>
      </c>
      <c r="F15" s="39">
        <v>771662166</v>
      </c>
      <c r="G15" s="35">
        <v>914741388</v>
      </c>
      <c r="H15" s="36">
        <v>914741388</v>
      </c>
      <c r="I15" s="38">
        <v>2733845015</v>
      </c>
      <c r="J15" s="39">
        <v>1209695088</v>
      </c>
      <c r="K15" s="35">
        <v>1235888680</v>
      </c>
      <c r="L15" s="36">
        <v>1205777959</v>
      </c>
    </row>
    <row r="16" spans="1:12" ht="13.5" x14ac:dyDescent="0.25">
      <c r="A16" s="18" t="s">
        <v>33</v>
      </c>
      <c r="B16" s="19" t="s">
        <v>34</v>
      </c>
      <c r="C16" s="20">
        <v>38081715</v>
      </c>
      <c r="D16" s="20">
        <v>39945152</v>
      </c>
      <c r="E16" s="23">
        <v>37165</v>
      </c>
      <c r="F16" s="26">
        <v>41062244</v>
      </c>
      <c r="G16" s="20">
        <v>0</v>
      </c>
      <c r="H16" s="23">
        <v>0</v>
      </c>
      <c r="I16" s="27">
        <v>71098</v>
      </c>
      <c r="J16" s="26">
        <v>72520</v>
      </c>
      <c r="K16" s="20">
        <v>73245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1211648154</v>
      </c>
      <c r="D17" s="20">
        <v>1204335097</v>
      </c>
      <c r="E17" s="23">
        <v>1200460654</v>
      </c>
      <c r="F17" s="26">
        <v>1422319747</v>
      </c>
      <c r="G17" s="20">
        <v>1211191434</v>
      </c>
      <c r="H17" s="23">
        <v>1211191434</v>
      </c>
      <c r="I17" s="27">
        <v>1208554735</v>
      </c>
      <c r="J17" s="26">
        <v>1208405314</v>
      </c>
      <c r="K17" s="20">
        <v>1273613645</v>
      </c>
      <c r="L17" s="23">
        <v>1273760645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22795440861.070946</v>
      </c>
      <c r="D18" s="30">
        <f t="shared" si="6"/>
        <v>22490515168.484974</v>
      </c>
      <c r="E18" s="31">
        <f t="shared" si="6"/>
        <v>25111258733.787018</v>
      </c>
      <c r="F18" s="32">
        <f t="shared" si="6"/>
        <v>8395045485.6253433</v>
      </c>
      <c r="G18" s="30">
        <f t="shared" si="6"/>
        <v>12144204947.185421</v>
      </c>
      <c r="H18" s="31">
        <f t="shared" si="6"/>
        <v>12144204947.185421</v>
      </c>
      <c r="I18" s="33">
        <f>SUM(I11:I17)</f>
        <v>22950562536.658539</v>
      </c>
      <c r="J18" s="32">
        <f t="shared" ref="J18:L18" si="7">SUM(J11:J17)</f>
        <v>16898365585.354698</v>
      </c>
      <c r="K18" s="30">
        <f t="shared" si="7"/>
        <v>23170310481.303268</v>
      </c>
      <c r="L18" s="31">
        <f t="shared" si="7"/>
        <v>13617565994.792526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-21906240399.070946</v>
      </c>
      <c r="D19" s="42">
        <f t="shared" si="8"/>
        <v>-20468792057.484974</v>
      </c>
      <c r="E19" s="43">
        <f t="shared" si="8"/>
        <v>-23343869092.787018</v>
      </c>
      <c r="F19" s="44">
        <f t="shared" si="8"/>
        <v>-2483111220.6253433</v>
      </c>
      <c r="G19" s="42">
        <f t="shared" si="8"/>
        <v>-4007548292.185421</v>
      </c>
      <c r="H19" s="45">
        <f t="shared" si="8"/>
        <v>-4007548292.185421</v>
      </c>
      <c r="I19" s="46">
        <f>+I8-I18</f>
        <v>-22847190295.658539</v>
      </c>
      <c r="J19" s="47">
        <f t="shared" ref="J19:L19" si="9">+J8-J18</f>
        <v>-6097402438.3546982</v>
      </c>
      <c r="K19" s="42">
        <f t="shared" si="9"/>
        <v>-11141982910.303268</v>
      </c>
      <c r="L19" s="43">
        <f t="shared" si="9"/>
        <v>-2436431249.7925262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287880585</v>
      </c>
      <c r="K20" s="20">
        <v>128940292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-21906240399.070946</v>
      </c>
      <c r="D21" s="42">
        <f t="shared" ref="D21:L21" si="10">+D19-D20</f>
        <v>-20468792057.484974</v>
      </c>
      <c r="E21" s="43">
        <f t="shared" si="10"/>
        <v>-23343869092.787018</v>
      </c>
      <c r="F21" s="44">
        <f t="shared" si="10"/>
        <v>-2483111220.6253433</v>
      </c>
      <c r="G21" s="42">
        <f t="shared" si="10"/>
        <v>-4007548292.185421</v>
      </c>
      <c r="H21" s="45">
        <f t="shared" si="10"/>
        <v>-4007548292.185421</v>
      </c>
      <c r="I21" s="46">
        <f t="shared" si="10"/>
        <v>-22847190295.658539</v>
      </c>
      <c r="J21" s="47">
        <f t="shared" si="10"/>
        <v>-6385283023.3546982</v>
      </c>
      <c r="K21" s="42">
        <f t="shared" si="10"/>
        <v>-11270923202.303268</v>
      </c>
      <c r="L21" s="43">
        <f t="shared" si="10"/>
        <v>-2436431249.7925262</v>
      </c>
    </row>
    <row r="22" spans="1:12" ht="13.5" x14ac:dyDescent="0.25">
      <c r="A22" s="49" t="s">
        <v>84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87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5658334908.9290562</v>
      </c>
      <c r="D29" s="24">
        <f t="shared" ref="D29:L29" si="11">D35*D36</f>
        <v>11489363612.515026</v>
      </c>
      <c r="E29" s="24">
        <f t="shared" si="11"/>
        <v>10655774218.21298</v>
      </c>
      <c r="F29" s="24">
        <f t="shared" si="11"/>
        <v>18177162026.374657</v>
      </c>
      <c r="G29" s="24">
        <f t="shared" si="11"/>
        <v>17655711187.814579</v>
      </c>
      <c r="H29" s="24">
        <f t="shared" si="11"/>
        <v>17655711187.814579</v>
      </c>
      <c r="I29" s="24">
        <f t="shared" si="11"/>
        <v>14622185407.341461</v>
      </c>
      <c r="J29" s="24">
        <f t="shared" si="11"/>
        <v>11962076097.645302</v>
      </c>
      <c r="K29" s="24">
        <f t="shared" si="11"/>
        <v>8289086329.6967325</v>
      </c>
      <c r="L29" s="24">
        <f t="shared" si="11"/>
        <v>15511337966.207474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27076211798</v>
      </c>
      <c r="D31" s="24">
        <v>31860918686</v>
      </c>
      <c r="E31" s="24">
        <v>34931401870</v>
      </c>
      <c r="F31" s="24">
        <v>25059624586</v>
      </c>
      <c r="G31" s="24">
        <v>28991756794</v>
      </c>
      <c r="H31" s="24">
        <v>28991756794</v>
      </c>
      <c r="I31" s="24">
        <v>37138943250</v>
      </c>
      <c r="J31" s="24">
        <v>28131841121</v>
      </c>
      <c r="K31" s="24">
        <v>30310765554</v>
      </c>
      <c r="L31" s="24">
        <v>28152299832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-21417876889.070946</v>
      </c>
      <c r="D32" s="54">
        <f t="shared" si="12"/>
        <v>-20371555073.484974</v>
      </c>
      <c r="E32" s="54">
        <f t="shared" si="12"/>
        <v>-24275627651.787018</v>
      </c>
      <c r="F32" s="54">
        <f t="shared" si="12"/>
        <v>-6882462559.6253433</v>
      </c>
      <c r="G32" s="54">
        <f t="shared" si="12"/>
        <v>-11336045606.185421</v>
      </c>
      <c r="H32" s="54">
        <f t="shared" si="12"/>
        <v>-11336045606.185421</v>
      </c>
      <c r="I32" s="54">
        <f>+I29-I31</f>
        <v>-22516757842.658539</v>
      </c>
      <c r="J32" s="54">
        <f t="shared" ref="J32:L32" si="13">+J29-J31</f>
        <v>-16169765023.354698</v>
      </c>
      <c r="K32" s="54">
        <f t="shared" si="13"/>
        <v>-22021679224.303268</v>
      </c>
      <c r="L32" s="54">
        <f t="shared" si="13"/>
        <v>-12640961865.792526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7784904785</v>
      </c>
      <c r="D35" s="24">
        <v>8543340201</v>
      </c>
      <c r="E35" s="24">
        <v>8618893025</v>
      </c>
      <c r="F35" s="24">
        <v>21197094013</v>
      </c>
      <c r="G35" s="24">
        <v>20003336596</v>
      </c>
      <c r="H35" s="24">
        <v>20003336596</v>
      </c>
      <c r="I35" s="24">
        <v>11231413936</v>
      </c>
      <c r="J35" s="24">
        <v>13291782841</v>
      </c>
      <c r="K35" s="24">
        <v>9014123594</v>
      </c>
      <c r="L35" s="24">
        <v>20302364979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0.7268341829731263</v>
      </c>
      <c r="D36" s="56">
        <f t="shared" si="14"/>
        <v>1.3448327401465523</v>
      </c>
      <c r="E36" s="56">
        <f t="shared" si="14"/>
        <v>1.2363274712082855</v>
      </c>
      <c r="F36" s="56">
        <f t="shared" si="14"/>
        <v>0.8575308490506649</v>
      </c>
      <c r="G36" s="56">
        <f t="shared" si="14"/>
        <v>0.88263830901816309</v>
      </c>
      <c r="H36" s="56">
        <f t="shared" si="14"/>
        <v>0.88263830901816309</v>
      </c>
      <c r="I36" s="56">
        <f>IF(ISERROR(I74/I73),0,(I74/I73))</f>
        <v>1.3019006770352428</v>
      </c>
      <c r="J36" s="56">
        <f t="shared" ref="J36:L36" si="15">IF(ISERROR(J74/J73),0,(J74/J73))</f>
        <v>0.89996024165749466</v>
      </c>
      <c r="K36" s="56">
        <f t="shared" si="15"/>
        <v>0.9195665272677348</v>
      </c>
      <c r="L36" s="56">
        <f t="shared" si="15"/>
        <v>0.76401630954087452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1409558950</v>
      </c>
      <c r="D55" s="24">
        <v>1404111806</v>
      </c>
      <c r="E55" s="24">
        <v>1401993644</v>
      </c>
      <c r="F55" s="24">
        <v>1391897553</v>
      </c>
      <c r="G55" s="24">
        <v>1393742553</v>
      </c>
      <c r="H55" s="24">
        <v>1393742553</v>
      </c>
      <c r="I55" s="24">
        <v>1394673260</v>
      </c>
      <c r="J55" s="24">
        <v>1406113935</v>
      </c>
      <c r="K55" s="24">
        <v>1459164091</v>
      </c>
      <c r="L55" s="24">
        <v>1459311091</v>
      </c>
    </row>
    <row r="56" spans="1:12" ht="13.5" x14ac:dyDescent="0.25">
      <c r="A56" s="50" t="s">
        <v>50</v>
      </c>
      <c r="B56" s="50" t="s">
        <v>19</v>
      </c>
      <c r="C56" s="24">
        <v>-202934150</v>
      </c>
      <c r="D56" s="24">
        <v>-202934150</v>
      </c>
      <c r="E56" s="24">
        <v>-202934150</v>
      </c>
      <c r="F56" s="24">
        <v>10000000</v>
      </c>
      <c r="G56" s="24">
        <v>-202934150</v>
      </c>
      <c r="H56" s="24">
        <v>-202934150</v>
      </c>
      <c r="I56" s="24">
        <v>-202934150</v>
      </c>
      <c r="J56" s="24">
        <v>-202934150</v>
      </c>
      <c r="K56" s="24">
        <v>-202934150</v>
      </c>
      <c r="L56" s="24">
        <v>-202934150</v>
      </c>
    </row>
    <row r="57" spans="1:12" ht="13.5" x14ac:dyDescent="0.25">
      <c r="A57" s="50" t="s">
        <v>51</v>
      </c>
      <c r="B57" s="50" t="s">
        <v>19</v>
      </c>
      <c r="C57" s="24">
        <v>20890377</v>
      </c>
      <c r="D57" s="24">
        <v>19139985</v>
      </c>
      <c r="E57" s="24">
        <v>17383704</v>
      </c>
      <c r="F57" s="24">
        <v>20890377</v>
      </c>
      <c r="G57" s="24">
        <v>20890377</v>
      </c>
      <c r="H57" s="24">
        <v>20890377</v>
      </c>
      <c r="I57" s="24">
        <v>17383704</v>
      </c>
      <c r="J57" s="24">
        <v>17383704</v>
      </c>
      <c r="K57" s="24">
        <v>17383704</v>
      </c>
      <c r="L57" s="24">
        <v>17383704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-15358392</v>
      </c>
      <c r="D60" s="24">
        <v>-15358392</v>
      </c>
      <c r="E60" s="24">
        <v>-15358392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-11589996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-452658</v>
      </c>
      <c r="D62" s="24">
        <v>-568179</v>
      </c>
      <c r="E62" s="24">
        <v>-568179</v>
      </c>
      <c r="F62" s="24">
        <v>-468183</v>
      </c>
      <c r="G62" s="24">
        <v>-468183</v>
      </c>
      <c r="H62" s="24">
        <v>-468183</v>
      </c>
      <c r="I62" s="24">
        <v>-568179</v>
      </c>
      <c r="J62" s="24">
        <v>-568179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1211704127</v>
      </c>
      <c r="D67" s="54">
        <f t="shared" ref="D67:L67" si="18">SUM(D54:D66)</f>
        <v>1204391070</v>
      </c>
      <c r="E67" s="54">
        <f t="shared" si="18"/>
        <v>1200516627</v>
      </c>
      <c r="F67" s="54">
        <f t="shared" si="18"/>
        <v>1422319747</v>
      </c>
      <c r="G67" s="54">
        <f t="shared" si="18"/>
        <v>1211230597</v>
      </c>
      <c r="H67" s="54">
        <f t="shared" si="18"/>
        <v>1211230597</v>
      </c>
      <c r="I67" s="54">
        <f t="shared" si="18"/>
        <v>1208554635</v>
      </c>
      <c r="J67" s="54">
        <f t="shared" si="18"/>
        <v>1208405314</v>
      </c>
      <c r="K67" s="54">
        <f t="shared" si="18"/>
        <v>1273613645</v>
      </c>
      <c r="L67" s="54">
        <f t="shared" si="18"/>
        <v>1273760645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11409721798</v>
      </c>
      <c r="D73" s="24">
        <v>12660719870</v>
      </c>
      <c r="E73" s="24">
        <v>13105458579</v>
      </c>
      <c r="F73" s="24">
        <v>17229298586</v>
      </c>
      <c r="G73" s="24">
        <v>16952635075</v>
      </c>
      <c r="H73" s="24">
        <v>16952635075</v>
      </c>
      <c r="I73" s="24">
        <v>13724315976</v>
      </c>
      <c r="J73" s="24">
        <v>18367455834</v>
      </c>
      <c r="K73" s="24">
        <v>19908047814</v>
      </c>
      <c r="L73" s="24">
        <v>20898810250</v>
      </c>
    </row>
    <row r="74" spans="1:12" ht="13.5" hidden="1" x14ac:dyDescent="0.25">
      <c r="A74" s="50" t="s">
        <v>59</v>
      </c>
      <c r="B74" s="50" t="s">
        <v>19</v>
      </c>
      <c r="C74" s="24">
        <v>8292975821</v>
      </c>
      <c r="D74" s="24">
        <v>17026550595</v>
      </c>
      <c r="E74" s="24">
        <v>16202638464</v>
      </c>
      <c r="F74" s="24">
        <v>14774655045</v>
      </c>
      <c r="G74" s="24">
        <v>14963045156</v>
      </c>
      <c r="H74" s="24">
        <v>14963045156</v>
      </c>
      <c r="I74" s="24">
        <v>17867696261</v>
      </c>
      <c r="J74" s="24">
        <v>16529979991</v>
      </c>
      <c r="K74" s="24">
        <v>18306774393</v>
      </c>
      <c r="L74" s="24">
        <v>15967031881</v>
      </c>
    </row>
    <row r="75" spans="1:12" ht="13.5" hidden="1" x14ac:dyDescent="0.25">
      <c r="A75" s="50" t="s">
        <v>60</v>
      </c>
      <c r="B75" s="50" t="s">
        <v>19</v>
      </c>
      <c r="C75" s="24">
        <v>880147297</v>
      </c>
      <c r="D75" s="24">
        <v>2012376262</v>
      </c>
      <c r="E75" s="24">
        <v>1757660485</v>
      </c>
      <c r="F75" s="24">
        <v>5905082202</v>
      </c>
      <c r="G75" s="24">
        <v>8128534413</v>
      </c>
      <c r="H75" s="24">
        <v>8128534413</v>
      </c>
      <c r="I75" s="24">
        <v>94202917</v>
      </c>
      <c r="J75" s="24">
        <v>10791667725</v>
      </c>
      <c r="K75" s="24">
        <v>12022798464</v>
      </c>
      <c r="L75" s="24">
        <v>11176884120</v>
      </c>
    </row>
  </sheetData>
  <mergeCells count="3">
    <mergeCell ref="F2:I2"/>
    <mergeCell ref="A1:L1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5"/>
  <sheetViews>
    <sheetView showGridLines="0" workbookViewId="0">
      <selection activeCell="O18" sqref="O17:O18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1654069801</v>
      </c>
      <c r="D5" s="20">
        <v>3860644003</v>
      </c>
      <c r="E5" s="21">
        <v>5123179936</v>
      </c>
      <c r="F5" s="22">
        <v>1558058043</v>
      </c>
      <c r="G5" s="20">
        <v>1558058043</v>
      </c>
      <c r="H5" s="23">
        <v>1558058043</v>
      </c>
      <c r="I5" s="24">
        <v>8131783271</v>
      </c>
      <c r="J5" s="22">
        <v>1420524391</v>
      </c>
      <c r="K5" s="20">
        <v>3140230582</v>
      </c>
      <c r="L5" s="23">
        <v>5722282289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-1192673952</v>
      </c>
      <c r="D6" s="20">
        <f t="shared" si="0"/>
        <v>-2288831190</v>
      </c>
      <c r="E6" s="23">
        <f t="shared" si="0"/>
        <v>-4412019019</v>
      </c>
      <c r="F6" s="22">
        <f t="shared" si="0"/>
        <v>4087063</v>
      </c>
      <c r="G6" s="20">
        <f t="shared" si="0"/>
        <v>4087063</v>
      </c>
      <c r="H6" s="23">
        <f t="shared" si="0"/>
        <v>4087063</v>
      </c>
      <c r="I6" s="25">
        <f>+I75-I5</f>
        <v>-8268364618</v>
      </c>
      <c r="J6" s="22">
        <f t="shared" ref="J6:L6" si="1">+J75-J5</f>
        <v>32838746</v>
      </c>
      <c r="K6" s="20">
        <f t="shared" si="1"/>
        <v>4170946</v>
      </c>
      <c r="L6" s="23">
        <f t="shared" si="1"/>
        <v>4254365</v>
      </c>
    </row>
    <row r="7" spans="1:12" ht="13.5" x14ac:dyDescent="0.25">
      <c r="A7" s="18" t="s">
        <v>23</v>
      </c>
      <c r="B7" s="19" t="s">
        <v>21</v>
      </c>
      <c r="C7" s="20">
        <v>112049</v>
      </c>
      <c r="D7" s="20">
        <v>124260</v>
      </c>
      <c r="E7" s="23">
        <v>143771</v>
      </c>
      <c r="F7" s="26">
        <v>0</v>
      </c>
      <c r="G7" s="20">
        <v>0</v>
      </c>
      <c r="H7" s="23">
        <v>0</v>
      </c>
      <c r="I7" s="27">
        <v>143770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461507898</v>
      </c>
      <c r="D8" s="30">
        <f t="shared" si="2"/>
        <v>1571937073</v>
      </c>
      <c r="E8" s="31">
        <f t="shared" si="2"/>
        <v>711304688</v>
      </c>
      <c r="F8" s="32">
        <f t="shared" si="2"/>
        <v>1562145106</v>
      </c>
      <c r="G8" s="30">
        <f t="shared" si="2"/>
        <v>1562145106</v>
      </c>
      <c r="H8" s="31">
        <f t="shared" si="2"/>
        <v>1562145106</v>
      </c>
      <c r="I8" s="33">
        <f>SUM(I5:I7)</f>
        <v>-136437577</v>
      </c>
      <c r="J8" s="32">
        <f t="shared" ref="J8:L8" si="3">SUM(J5:J7)</f>
        <v>1453363137</v>
      </c>
      <c r="K8" s="30">
        <f t="shared" si="3"/>
        <v>3144401528</v>
      </c>
      <c r="L8" s="31">
        <f t="shared" si="3"/>
        <v>5726536654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28741092</v>
      </c>
      <c r="D11" s="20">
        <v>561046668</v>
      </c>
      <c r="E11" s="23">
        <v>369930232</v>
      </c>
      <c r="F11" s="26">
        <v>0</v>
      </c>
      <c r="G11" s="20">
        <v>0</v>
      </c>
      <c r="H11" s="23">
        <v>0</v>
      </c>
      <c r="I11" s="27">
        <v>390479129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-1258850554</v>
      </c>
      <c r="D13" s="20">
        <v>-1338311591</v>
      </c>
      <c r="E13" s="23">
        <v>-1488462912</v>
      </c>
      <c r="F13" s="26">
        <v>56363666</v>
      </c>
      <c r="G13" s="20">
        <v>56363666</v>
      </c>
      <c r="H13" s="23">
        <v>56363666</v>
      </c>
      <c r="I13" s="27">
        <v>-1477935520</v>
      </c>
      <c r="J13" s="26">
        <v>-16028840</v>
      </c>
      <c r="K13" s="20">
        <v>1090923</v>
      </c>
      <c r="L13" s="23">
        <v>13074757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2933738658.3941984</v>
      </c>
      <c r="D14" s="20">
        <f t="shared" si="4"/>
        <v>729594224.05825138</v>
      </c>
      <c r="E14" s="23">
        <f t="shared" si="4"/>
        <v>446267220.42769623</v>
      </c>
      <c r="F14" s="26">
        <f t="shared" si="4"/>
        <v>-124131941.14186454</v>
      </c>
      <c r="G14" s="20">
        <f t="shared" si="4"/>
        <v>-124131941.14186454</v>
      </c>
      <c r="H14" s="23">
        <f t="shared" si="4"/>
        <v>-124131941.14186454</v>
      </c>
      <c r="I14" s="27">
        <f>-I32</f>
        <v>-1282199979.5887003</v>
      </c>
      <c r="J14" s="26">
        <f t="shared" ref="J14:L14" si="5">-J32</f>
        <v>-159362047.28489447</v>
      </c>
      <c r="K14" s="20">
        <f t="shared" si="5"/>
        <v>-1101601987.6943798</v>
      </c>
      <c r="L14" s="23">
        <f t="shared" si="5"/>
        <v>-1938660754.5614128</v>
      </c>
    </row>
    <row r="15" spans="1:12" ht="13.5" x14ac:dyDescent="0.25">
      <c r="A15" s="18" t="s">
        <v>32</v>
      </c>
      <c r="B15" s="19" t="s">
        <v>19</v>
      </c>
      <c r="C15" s="35">
        <v>1085521448</v>
      </c>
      <c r="D15" s="35">
        <v>1134089543</v>
      </c>
      <c r="E15" s="36">
        <v>1167349491</v>
      </c>
      <c r="F15" s="39">
        <v>139906446</v>
      </c>
      <c r="G15" s="35">
        <v>139906446</v>
      </c>
      <c r="H15" s="36">
        <v>139906446</v>
      </c>
      <c r="I15" s="38">
        <v>1151640670</v>
      </c>
      <c r="J15" s="39">
        <v>76128322</v>
      </c>
      <c r="K15" s="35">
        <v>78775205</v>
      </c>
      <c r="L15" s="36">
        <v>38108105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37165</v>
      </c>
      <c r="F16" s="26">
        <v>0</v>
      </c>
      <c r="G16" s="20">
        <v>0</v>
      </c>
      <c r="H16" s="23">
        <v>0</v>
      </c>
      <c r="I16" s="27">
        <v>71098</v>
      </c>
      <c r="J16" s="26">
        <v>72520</v>
      </c>
      <c r="K16" s="20">
        <v>73245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30890477</v>
      </c>
      <c r="D17" s="20">
        <v>29140085</v>
      </c>
      <c r="E17" s="23">
        <v>27383804</v>
      </c>
      <c r="F17" s="26">
        <v>30890377</v>
      </c>
      <c r="G17" s="20">
        <v>30890377</v>
      </c>
      <c r="H17" s="23">
        <v>30890377</v>
      </c>
      <c r="I17" s="27">
        <v>27383804</v>
      </c>
      <c r="J17" s="26">
        <v>27383704</v>
      </c>
      <c r="K17" s="20">
        <v>27383704</v>
      </c>
      <c r="L17" s="23">
        <v>27383704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2820041121.3941984</v>
      </c>
      <c r="D18" s="30">
        <f t="shared" si="6"/>
        <v>1115558929.0582514</v>
      </c>
      <c r="E18" s="31">
        <f t="shared" si="6"/>
        <v>522505000.42769623</v>
      </c>
      <c r="F18" s="32">
        <f t="shared" si="6"/>
        <v>103028547.85813546</v>
      </c>
      <c r="G18" s="30">
        <f t="shared" si="6"/>
        <v>103028547.85813546</v>
      </c>
      <c r="H18" s="31">
        <f t="shared" si="6"/>
        <v>103028547.85813546</v>
      </c>
      <c r="I18" s="33">
        <f>SUM(I11:I17)</f>
        <v>-1190560798.5887003</v>
      </c>
      <c r="J18" s="32">
        <f t="shared" ref="J18:L18" si="7">SUM(J11:J17)</f>
        <v>-71806341.284894466</v>
      </c>
      <c r="K18" s="30">
        <f t="shared" si="7"/>
        <v>-994278910.69437981</v>
      </c>
      <c r="L18" s="31">
        <f t="shared" si="7"/>
        <v>-1860094188.5614128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-2358533223.3941984</v>
      </c>
      <c r="D19" s="42">
        <f t="shared" si="8"/>
        <v>456378143.94174862</v>
      </c>
      <c r="E19" s="43">
        <f t="shared" si="8"/>
        <v>188799687.57230377</v>
      </c>
      <c r="F19" s="44">
        <f t="shared" si="8"/>
        <v>1459116558.1418645</v>
      </c>
      <c r="G19" s="42">
        <f t="shared" si="8"/>
        <v>1459116558.1418645</v>
      </c>
      <c r="H19" s="45">
        <f t="shared" si="8"/>
        <v>1459116558.1418645</v>
      </c>
      <c r="I19" s="46">
        <f>+I8-I18</f>
        <v>1054123221.5887003</v>
      </c>
      <c r="J19" s="47">
        <f t="shared" ref="J19:L19" si="9">+J8-J18</f>
        <v>1525169478.2848945</v>
      </c>
      <c r="K19" s="42">
        <f t="shared" si="9"/>
        <v>4138680438.6943798</v>
      </c>
      <c r="L19" s="43">
        <f t="shared" si="9"/>
        <v>7586630842.5614128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257880585</v>
      </c>
      <c r="K20" s="20">
        <v>128940292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-2358533223.3941984</v>
      </c>
      <c r="D21" s="42">
        <f t="shared" ref="D21:L21" si="10">+D19-D20</f>
        <v>456378143.94174862</v>
      </c>
      <c r="E21" s="43">
        <f t="shared" si="10"/>
        <v>188799687.57230377</v>
      </c>
      <c r="F21" s="44">
        <f t="shared" si="10"/>
        <v>1459116558.1418645</v>
      </c>
      <c r="G21" s="42">
        <f t="shared" si="10"/>
        <v>1459116558.1418645</v>
      </c>
      <c r="H21" s="45">
        <f t="shared" si="10"/>
        <v>1459116558.1418645</v>
      </c>
      <c r="I21" s="46">
        <f t="shared" si="10"/>
        <v>1054123221.5887003</v>
      </c>
      <c r="J21" s="47">
        <f t="shared" si="10"/>
        <v>1267288893.2848945</v>
      </c>
      <c r="K21" s="42">
        <f t="shared" si="10"/>
        <v>4009740146.6943798</v>
      </c>
      <c r="L21" s="43">
        <f t="shared" si="10"/>
        <v>7586630842.5614128</v>
      </c>
    </row>
    <row r="22" spans="1:12" ht="13.5" x14ac:dyDescent="0.25">
      <c r="A22" s="49" t="s">
        <v>84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87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1750092690.6058016</v>
      </c>
      <c r="D29" s="24">
        <f t="shared" ref="D29:L29" si="11">D35*D36</f>
        <v>4641593833.9417486</v>
      </c>
      <c r="E29" s="24">
        <f t="shared" si="11"/>
        <v>4481334363.5723038</v>
      </c>
      <c r="F29" s="24">
        <f t="shared" si="11"/>
        <v>2084294999.1418645</v>
      </c>
      <c r="G29" s="24">
        <f t="shared" si="11"/>
        <v>2084294999.1418645</v>
      </c>
      <c r="H29" s="24">
        <f t="shared" si="11"/>
        <v>2084294999.1418645</v>
      </c>
      <c r="I29" s="24">
        <f t="shared" si="11"/>
        <v>6008184562.5887003</v>
      </c>
      <c r="J29" s="24">
        <f t="shared" si="11"/>
        <v>2256675616.2848945</v>
      </c>
      <c r="K29" s="24">
        <f t="shared" si="11"/>
        <v>2685877972.6943798</v>
      </c>
      <c r="L29" s="24">
        <f t="shared" si="11"/>
        <v>2873705764.5614128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4683831349</v>
      </c>
      <c r="D31" s="24">
        <v>5371188058</v>
      </c>
      <c r="E31" s="24">
        <v>4927601584</v>
      </c>
      <c r="F31" s="24">
        <v>1960163058</v>
      </c>
      <c r="G31" s="24">
        <v>1960163058</v>
      </c>
      <c r="H31" s="24">
        <v>1960163058</v>
      </c>
      <c r="I31" s="24">
        <v>4725984583</v>
      </c>
      <c r="J31" s="24">
        <v>2097313569</v>
      </c>
      <c r="K31" s="24">
        <v>1584275985</v>
      </c>
      <c r="L31" s="24">
        <v>935045010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-2933738658.3941984</v>
      </c>
      <c r="D32" s="54">
        <f t="shared" si="12"/>
        <v>-729594224.05825138</v>
      </c>
      <c r="E32" s="54">
        <f t="shared" si="12"/>
        <v>-446267220.42769623</v>
      </c>
      <c r="F32" s="54">
        <f t="shared" si="12"/>
        <v>124131941.14186454</v>
      </c>
      <c r="G32" s="54">
        <f t="shared" si="12"/>
        <v>124131941.14186454</v>
      </c>
      <c r="H32" s="54">
        <f t="shared" si="12"/>
        <v>124131941.14186454</v>
      </c>
      <c r="I32" s="54">
        <f>+I29-I31</f>
        <v>1282199979.5887003</v>
      </c>
      <c r="J32" s="54">
        <f t="shared" ref="J32:L32" si="13">+J29-J31</f>
        <v>159362047.28489447</v>
      </c>
      <c r="K32" s="54">
        <f t="shared" si="13"/>
        <v>1101601987.6943798</v>
      </c>
      <c r="L32" s="54">
        <f t="shared" si="13"/>
        <v>1938660754.5614128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3706901683</v>
      </c>
      <c r="D35" s="24">
        <v>3008763901</v>
      </c>
      <c r="E35" s="24">
        <v>2717081264</v>
      </c>
      <c r="F35" s="24">
        <v>2055629831</v>
      </c>
      <c r="G35" s="24">
        <v>2055629831</v>
      </c>
      <c r="H35" s="24">
        <v>2055629831</v>
      </c>
      <c r="I35" s="24">
        <v>3221906589</v>
      </c>
      <c r="J35" s="24">
        <v>2558041502</v>
      </c>
      <c r="K35" s="24">
        <v>2816245596</v>
      </c>
      <c r="L35" s="24">
        <v>2847432601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0.47211737463440073</v>
      </c>
      <c r="D36" s="56">
        <f t="shared" si="14"/>
        <v>1.5426912800964734</v>
      </c>
      <c r="E36" s="56">
        <f t="shared" si="14"/>
        <v>1.6493192246208443</v>
      </c>
      <c r="F36" s="56">
        <f t="shared" si="14"/>
        <v>1.0139447130556185</v>
      </c>
      <c r="G36" s="56">
        <f t="shared" si="14"/>
        <v>1.0139447130556185</v>
      </c>
      <c r="H36" s="56">
        <f t="shared" si="14"/>
        <v>1.0139447130556185</v>
      </c>
      <c r="I36" s="56">
        <f>IF(ISERROR(I74/I73),0,(I74/I73))</f>
        <v>1.8647916681077621</v>
      </c>
      <c r="J36" s="56">
        <f t="shared" ref="J36:L36" si="15">IF(ISERROR(J74/J73),0,(J74/J73))</f>
        <v>0.88218882083051298</v>
      </c>
      <c r="K36" s="56">
        <f t="shared" si="15"/>
        <v>0.95370871649447564</v>
      </c>
      <c r="L36" s="56">
        <f t="shared" si="15"/>
        <v>1.0092269659173621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10000000</v>
      </c>
      <c r="D56" s="24">
        <v>10000000</v>
      </c>
      <c r="E56" s="24">
        <v>10000000</v>
      </c>
      <c r="F56" s="24">
        <v>10000000</v>
      </c>
      <c r="G56" s="24">
        <v>10000000</v>
      </c>
      <c r="H56" s="24">
        <v>10000000</v>
      </c>
      <c r="I56" s="24">
        <v>10000000</v>
      </c>
      <c r="J56" s="24">
        <v>10000000</v>
      </c>
      <c r="K56" s="24">
        <v>10000000</v>
      </c>
      <c r="L56" s="24">
        <v>10000000</v>
      </c>
    </row>
    <row r="57" spans="1:12" ht="13.5" x14ac:dyDescent="0.25">
      <c r="A57" s="50" t="s">
        <v>51</v>
      </c>
      <c r="B57" s="50" t="s">
        <v>19</v>
      </c>
      <c r="C57" s="24">
        <v>20890377</v>
      </c>
      <c r="D57" s="24">
        <v>19139985</v>
      </c>
      <c r="E57" s="24">
        <v>17383704</v>
      </c>
      <c r="F57" s="24">
        <v>20890377</v>
      </c>
      <c r="G57" s="24">
        <v>20890377</v>
      </c>
      <c r="H57" s="24">
        <v>20890377</v>
      </c>
      <c r="I57" s="24">
        <v>17383704</v>
      </c>
      <c r="J57" s="24">
        <v>17383704</v>
      </c>
      <c r="K57" s="24">
        <v>17383704</v>
      </c>
      <c r="L57" s="24">
        <v>17383704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30890377</v>
      </c>
      <c r="D67" s="54">
        <f t="shared" ref="D67:L67" si="18">SUM(D54:D66)</f>
        <v>29139985</v>
      </c>
      <c r="E67" s="54">
        <f t="shared" si="18"/>
        <v>27383704</v>
      </c>
      <c r="F67" s="54">
        <f t="shared" si="18"/>
        <v>30890377</v>
      </c>
      <c r="G67" s="54">
        <f t="shared" si="18"/>
        <v>30890377</v>
      </c>
      <c r="H67" s="54">
        <f t="shared" si="18"/>
        <v>30890377</v>
      </c>
      <c r="I67" s="54">
        <f t="shared" si="18"/>
        <v>27383704</v>
      </c>
      <c r="J67" s="54">
        <f t="shared" si="18"/>
        <v>27383704</v>
      </c>
      <c r="K67" s="54">
        <f t="shared" si="18"/>
        <v>27383704</v>
      </c>
      <c r="L67" s="54">
        <f t="shared" si="18"/>
        <v>27383704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5382656817</v>
      </c>
      <c r="D73" s="24">
        <v>5956580499</v>
      </c>
      <c r="E73" s="24">
        <v>6405322201</v>
      </c>
      <c r="F73" s="24">
        <v>7275354652</v>
      </c>
      <c r="G73" s="24">
        <v>7275354652</v>
      </c>
      <c r="H73" s="24">
        <v>7275354652</v>
      </c>
      <c r="I73" s="24">
        <v>6966488661</v>
      </c>
      <c r="J73" s="24">
        <v>8138581574</v>
      </c>
      <c r="K73" s="24">
        <v>8657585892</v>
      </c>
      <c r="L73" s="24">
        <v>9205337785</v>
      </c>
    </row>
    <row r="74" spans="1:12" ht="13.5" hidden="1" x14ac:dyDescent="0.25">
      <c r="A74" s="50" t="s">
        <v>59</v>
      </c>
      <c r="B74" s="50" t="s">
        <v>19</v>
      </c>
      <c r="C74" s="24">
        <v>2541245805</v>
      </c>
      <c r="D74" s="24">
        <v>9189164795</v>
      </c>
      <c r="E74" s="24">
        <v>10564421046</v>
      </c>
      <c r="F74" s="24">
        <v>7376807385</v>
      </c>
      <c r="G74" s="24">
        <v>7376807385</v>
      </c>
      <c r="H74" s="24">
        <v>7376807385</v>
      </c>
      <c r="I74" s="24">
        <v>12991050011</v>
      </c>
      <c r="J74" s="24">
        <v>7179765682</v>
      </c>
      <c r="K74" s="24">
        <v>8256815129</v>
      </c>
      <c r="L74" s="24">
        <v>9290275123</v>
      </c>
    </row>
    <row r="75" spans="1:12" ht="13.5" hidden="1" x14ac:dyDescent="0.25">
      <c r="A75" s="50" t="s">
        <v>60</v>
      </c>
      <c r="B75" s="50" t="s">
        <v>19</v>
      </c>
      <c r="C75" s="24">
        <v>461395849</v>
      </c>
      <c r="D75" s="24">
        <v>1571812813</v>
      </c>
      <c r="E75" s="24">
        <v>711160917</v>
      </c>
      <c r="F75" s="24">
        <v>1562145106</v>
      </c>
      <c r="G75" s="24">
        <v>1562145106</v>
      </c>
      <c r="H75" s="24">
        <v>1562145106</v>
      </c>
      <c r="I75" s="24">
        <v>-136581347</v>
      </c>
      <c r="J75" s="24">
        <v>1453363137</v>
      </c>
      <c r="K75" s="24">
        <v>3144401528</v>
      </c>
      <c r="L75" s="24">
        <v>5726536654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-5321153</v>
      </c>
      <c r="D5" s="20">
        <v>15554076</v>
      </c>
      <c r="E5" s="21">
        <v>51711407</v>
      </c>
      <c r="F5" s="22">
        <v>-29109742</v>
      </c>
      <c r="G5" s="20">
        <v>30110546</v>
      </c>
      <c r="H5" s="23">
        <v>30110546</v>
      </c>
      <c r="I5" s="24">
        <v>21754252</v>
      </c>
      <c r="J5" s="22">
        <v>-11569944</v>
      </c>
      <c r="K5" s="20">
        <v>32239626</v>
      </c>
      <c r="L5" s="23">
        <v>37173703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9514665</v>
      </c>
      <c r="D6" s="20">
        <f t="shared" si="0"/>
        <v>-11426540</v>
      </c>
      <c r="E6" s="23">
        <f t="shared" si="0"/>
        <v>-48950624</v>
      </c>
      <c r="F6" s="22">
        <f t="shared" si="0"/>
        <v>11983</v>
      </c>
      <c r="G6" s="20">
        <f t="shared" si="0"/>
        <v>11983</v>
      </c>
      <c r="H6" s="23">
        <f t="shared" si="0"/>
        <v>11983</v>
      </c>
      <c r="I6" s="25">
        <f>+I75-I5</f>
        <v>-16702818</v>
      </c>
      <c r="J6" s="22">
        <f t="shared" ref="J6:L6" si="1">+J75-J5</f>
        <v>20978842</v>
      </c>
      <c r="K6" s="20">
        <f t="shared" si="1"/>
        <v>21943864</v>
      </c>
      <c r="L6" s="23">
        <f t="shared" si="1"/>
        <v>22931342</v>
      </c>
    </row>
    <row r="7" spans="1:12" ht="13.5" x14ac:dyDescent="0.25">
      <c r="A7" s="18" t="s">
        <v>23</v>
      </c>
      <c r="B7" s="19" t="s">
        <v>21</v>
      </c>
      <c r="C7" s="20">
        <v>120550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4314062</v>
      </c>
      <c r="D8" s="30">
        <f t="shared" si="2"/>
        <v>4127536</v>
      </c>
      <c r="E8" s="31">
        <f t="shared" si="2"/>
        <v>2760783</v>
      </c>
      <c r="F8" s="32">
        <f t="shared" si="2"/>
        <v>-29097759</v>
      </c>
      <c r="G8" s="30">
        <f t="shared" si="2"/>
        <v>30122529</v>
      </c>
      <c r="H8" s="31">
        <f t="shared" si="2"/>
        <v>30122529</v>
      </c>
      <c r="I8" s="33">
        <f>SUM(I5:I7)</f>
        <v>5051434</v>
      </c>
      <c r="J8" s="32">
        <f t="shared" ref="J8:L8" si="3">SUM(J5:J7)</f>
        <v>9408898</v>
      </c>
      <c r="K8" s="30">
        <f t="shared" si="3"/>
        <v>54183490</v>
      </c>
      <c r="L8" s="31">
        <f t="shared" si="3"/>
        <v>60105045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3234320</v>
      </c>
      <c r="D11" s="20">
        <v>35193392</v>
      </c>
      <c r="E11" s="23">
        <v>32277146</v>
      </c>
      <c r="F11" s="26">
        <v>14002924</v>
      </c>
      <c r="G11" s="20">
        <v>14002924</v>
      </c>
      <c r="H11" s="23">
        <v>14002924</v>
      </c>
      <c r="I11" s="27">
        <v>35730000</v>
      </c>
      <c r="J11" s="26">
        <v>31277145</v>
      </c>
      <c r="K11" s="20">
        <v>32715893</v>
      </c>
      <c r="L11" s="23">
        <v>34188109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15939022</v>
      </c>
      <c r="D13" s="20">
        <v>9506604</v>
      </c>
      <c r="E13" s="23">
        <v>-15052935</v>
      </c>
      <c r="F13" s="26">
        <v>527046</v>
      </c>
      <c r="G13" s="20">
        <v>3343792</v>
      </c>
      <c r="H13" s="23">
        <v>3343792</v>
      </c>
      <c r="I13" s="27">
        <v>-54958820</v>
      </c>
      <c r="J13" s="26">
        <v>-18829573</v>
      </c>
      <c r="K13" s="20">
        <v>-19417283</v>
      </c>
      <c r="L13" s="23">
        <v>-20291059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165003431</v>
      </c>
      <c r="D14" s="20">
        <f t="shared" si="4"/>
        <v>182289250</v>
      </c>
      <c r="E14" s="23">
        <f t="shared" si="4"/>
        <v>71947514</v>
      </c>
      <c r="F14" s="26">
        <f t="shared" si="4"/>
        <v>549813224.80037498</v>
      </c>
      <c r="G14" s="20">
        <f t="shared" si="4"/>
        <v>481868425.68842882</v>
      </c>
      <c r="H14" s="23">
        <f t="shared" si="4"/>
        <v>481868425.68842882</v>
      </c>
      <c r="I14" s="27">
        <f>-I32</f>
        <v>-77029479</v>
      </c>
      <c r="J14" s="26">
        <f t="shared" ref="J14:L14" si="5">-J32</f>
        <v>-331817301.052338</v>
      </c>
      <c r="K14" s="20">
        <f t="shared" si="5"/>
        <v>-324915337.10670769</v>
      </c>
      <c r="L14" s="23">
        <f t="shared" si="5"/>
        <v>-339526651.55904001</v>
      </c>
    </row>
    <row r="15" spans="1:12" ht="13.5" x14ac:dyDescent="0.25">
      <c r="A15" s="18" t="s">
        <v>32</v>
      </c>
      <c r="B15" s="19" t="s">
        <v>19</v>
      </c>
      <c r="C15" s="35">
        <v>6037415</v>
      </c>
      <c r="D15" s="35">
        <v>13668745</v>
      </c>
      <c r="E15" s="36">
        <v>15737380</v>
      </c>
      <c r="F15" s="39">
        <v>4000000</v>
      </c>
      <c r="G15" s="35">
        <v>4000000</v>
      </c>
      <c r="H15" s="36">
        <v>4000000</v>
      </c>
      <c r="I15" s="38">
        <v>0</v>
      </c>
      <c r="J15" s="39">
        <v>-3399000</v>
      </c>
      <c r="K15" s="35">
        <v>-3555354</v>
      </c>
      <c r="L15" s="36">
        <v>-3715345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-15414465</v>
      </c>
      <c r="D17" s="20">
        <v>-15414465</v>
      </c>
      <c r="E17" s="23">
        <v>-15414465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174799723</v>
      </c>
      <c r="D18" s="30">
        <f t="shared" si="6"/>
        <v>225243526</v>
      </c>
      <c r="E18" s="31">
        <f t="shared" si="6"/>
        <v>89494640</v>
      </c>
      <c r="F18" s="32">
        <f t="shared" si="6"/>
        <v>568343194.80037498</v>
      </c>
      <c r="G18" s="30">
        <f t="shared" si="6"/>
        <v>503215141.68842882</v>
      </c>
      <c r="H18" s="31">
        <f t="shared" si="6"/>
        <v>503215141.68842882</v>
      </c>
      <c r="I18" s="33">
        <f>SUM(I11:I17)</f>
        <v>-96258299</v>
      </c>
      <c r="J18" s="32">
        <f t="shared" ref="J18:L18" si="7">SUM(J11:J17)</f>
        <v>-322768729.052338</v>
      </c>
      <c r="K18" s="30">
        <f t="shared" si="7"/>
        <v>-315172081.10670769</v>
      </c>
      <c r="L18" s="31">
        <f t="shared" si="7"/>
        <v>-329344946.55904001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-170485661</v>
      </c>
      <c r="D19" s="42">
        <f t="shared" si="8"/>
        <v>-221115990</v>
      </c>
      <c r="E19" s="43">
        <f t="shared" si="8"/>
        <v>-86733857</v>
      </c>
      <c r="F19" s="44">
        <f t="shared" si="8"/>
        <v>-597440953.80037498</v>
      </c>
      <c r="G19" s="42">
        <f t="shared" si="8"/>
        <v>-473092612.68842882</v>
      </c>
      <c r="H19" s="45">
        <f t="shared" si="8"/>
        <v>-473092612.68842882</v>
      </c>
      <c r="I19" s="46">
        <f>+I8-I18</f>
        <v>101309733</v>
      </c>
      <c r="J19" s="47">
        <f t="shared" ref="J19:L19" si="9">+J8-J18</f>
        <v>332177627.052338</v>
      </c>
      <c r="K19" s="42">
        <f t="shared" si="9"/>
        <v>369355571.10670769</v>
      </c>
      <c r="L19" s="43">
        <f t="shared" si="9"/>
        <v>389449991.55904001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-170485661</v>
      </c>
      <c r="D21" s="42">
        <f t="shared" ref="D21:L21" si="10">+D19-D20</f>
        <v>-221115990</v>
      </c>
      <c r="E21" s="43">
        <f t="shared" si="10"/>
        <v>-86733857</v>
      </c>
      <c r="F21" s="44">
        <f t="shared" si="10"/>
        <v>-597440953.80037498</v>
      </c>
      <c r="G21" s="42">
        <f t="shared" si="10"/>
        <v>-473092612.68842882</v>
      </c>
      <c r="H21" s="45">
        <f t="shared" si="10"/>
        <v>-473092612.68842882</v>
      </c>
      <c r="I21" s="46">
        <f t="shared" si="10"/>
        <v>101309733</v>
      </c>
      <c r="J21" s="47">
        <f t="shared" si="10"/>
        <v>332177627.052338</v>
      </c>
      <c r="K21" s="42">
        <f t="shared" si="10"/>
        <v>369355571.10670769</v>
      </c>
      <c r="L21" s="43">
        <f t="shared" si="10"/>
        <v>389449991.55904001</v>
      </c>
    </row>
    <row r="22" spans="1:12" ht="13.5" x14ac:dyDescent="0.25">
      <c r="A22" s="49" t="s">
        <v>84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87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312452465.19962502</v>
      </c>
      <c r="G29" s="24">
        <f t="shared" si="11"/>
        <v>301052441.31157118</v>
      </c>
      <c r="H29" s="24">
        <f t="shared" si="11"/>
        <v>301052441.31157118</v>
      </c>
      <c r="I29" s="24">
        <f t="shared" si="11"/>
        <v>0</v>
      </c>
      <c r="J29" s="24">
        <f t="shared" si="11"/>
        <v>63532411.052337997</v>
      </c>
      <c r="K29" s="24">
        <f t="shared" si="11"/>
        <v>44289343.106707685</v>
      </c>
      <c r="L29" s="24">
        <f t="shared" si="11"/>
        <v>46272485.559040017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165003431</v>
      </c>
      <c r="D31" s="24">
        <v>182289250</v>
      </c>
      <c r="E31" s="24">
        <v>71947514</v>
      </c>
      <c r="F31" s="24">
        <v>862265690</v>
      </c>
      <c r="G31" s="24">
        <v>782920867</v>
      </c>
      <c r="H31" s="24">
        <v>782920867</v>
      </c>
      <c r="I31" s="24">
        <v>-77029479</v>
      </c>
      <c r="J31" s="24">
        <v>-268284890</v>
      </c>
      <c r="K31" s="24">
        <v>-280625994</v>
      </c>
      <c r="L31" s="24">
        <v>-293254166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-165003431</v>
      </c>
      <c r="D32" s="54">
        <f t="shared" si="12"/>
        <v>-182289250</v>
      </c>
      <c r="E32" s="54">
        <f t="shared" si="12"/>
        <v>-71947514</v>
      </c>
      <c r="F32" s="54">
        <f t="shared" si="12"/>
        <v>-549813224.80037498</v>
      </c>
      <c r="G32" s="54">
        <f t="shared" si="12"/>
        <v>-481868425.68842882</v>
      </c>
      <c r="H32" s="54">
        <f t="shared" si="12"/>
        <v>-481868425.68842882</v>
      </c>
      <c r="I32" s="54">
        <f>+I29-I31</f>
        <v>77029479</v>
      </c>
      <c r="J32" s="54">
        <f t="shared" ref="J32:L32" si="13">+J29-J31</f>
        <v>331817301.052338</v>
      </c>
      <c r="K32" s="54">
        <f t="shared" si="13"/>
        <v>324915337.10670769</v>
      </c>
      <c r="L32" s="54">
        <f t="shared" si="13"/>
        <v>339526651.55904001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97648274</v>
      </c>
      <c r="D35" s="24">
        <v>116804603</v>
      </c>
      <c r="E35" s="24">
        <v>83969102</v>
      </c>
      <c r="F35" s="24">
        <v>438124905</v>
      </c>
      <c r="G35" s="24">
        <v>441380322</v>
      </c>
      <c r="H35" s="24">
        <v>441380322</v>
      </c>
      <c r="I35" s="24">
        <v>66415232</v>
      </c>
      <c r="J35" s="24">
        <v>78232381</v>
      </c>
      <c r="K35" s="24">
        <v>38728286</v>
      </c>
      <c r="L35" s="24">
        <v>40461036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0.71315842042721822</v>
      </c>
      <c r="G36" s="56">
        <f t="shared" si="14"/>
        <v>0.68207037401991655</v>
      </c>
      <c r="H36" s="56">
        <f t="shared" si="14"/>
        <v>0.68207037401991655</v>
      </c>
      <c r="I36" s="56">
        <f>IF(ISERROR(I74/I73),0,(I74/I73))</f>
        <v>0</v>
      </c>
      <c r="J36" s="56">
        <f t="shared" ref="J36:L36" si="15">IF(ISERROR(J74/J73),0,(J74/J73))</f>
        <v>0.81209865071520704</v>
      </c>
      <c r="K36" s="56">
        <f t="shared" si="15"/>
        <v>1.1435916143231251</v>
      </c>
      <c r="L36" s="56">
        <f t="shared" si="15"/>
        <v>1.1436307651400726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-15358392</v>
      </c>
      <c r="D60" s="24">
        <v>-15358392</v>
      </c>
      <c r="E60" s="24">
        <v>-15358392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-15358392</v>
      </c>
      <c r="D67" s="54">
        <f t="shared" ref="D67:L67" si="18">SUM(D54:D66)</f>
        <v>-15358392</v>
      </c>
      <c r="E67" s="54">
        <f t="shared" si="18"/>
        <v>-15358392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70121969</v>
      </c>
      <c r="D73" s="24">
        <v>86633514</v>
      </c>
      <c r="E73" s="24">
        <v>84735223</v>
      </c>
      <c r="F73" s="24">
        <v>113620013</v>
      </c>
      <c r="G73" s="24">
        <v>112862332</v>
      </c>
      <c r="H73" s="24">
        <v>112862332</v>
      </c>
      <c r="I73" s="24">
        <v>72797542</v>
      </c>
      <c r="J73" s="24">
        <v>123003832</v>
      </c>
      <c r="K73" s="24">
        <v>128662005</v>
      </c>
      <c r="L73" s="24">
        <v>134489035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81029069</v>
      </c>
      <c r="G74" s="24">
        <v>76980053</v>
      </c>
      <c r="H74" s="24">
        <v>76980053</v>
      </c>
      <c r="I74" s="24">
        <v>0</v>
      </c>
      <c r="J74" s="24">
        <v>99891246</v>
      </c>
      <c r="K74" s="24">
        <v>147136790</v>
      </c>
      <c r="L74" s="24">
        <v>153805798</v>
      </c>
    </row>
    <row r="75" spans="1:12" ht="13.5" hidden="1" x14ac:dyDescent="0.25">
      <c r="A75" s="50" t="s">
        <v>60</v>
      </c>
      <c r="B75" s="50" t="s">
        <v>19</v>
      </c>
      <c r="C75" s="24">
        <v>4193512</v>
      </c>
      <c r="D75" s="24">
        <v>4127536</v>
      </c>
      <c r="E75" s="24">
        <v>2760783</v>
      </c>
      <c r="F75" s="24">
        <v>-29097759</v>
      </c>
      <c r="G75" s="24">
        <v>30122529</v>
      </c>
      <c r="H75" s="24">
        <v>30122529</v>
      </c>
      <c r="I75" s="24">
        <v>5051434</v>
      </c>
      <c r="J75" s="24">
        <v>9408898</v>
      </c>
      <c r="K75" s="24">
        <v>54183490</v>
      </c>
      <c r="L75" s="24">
        <v>60105045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0</v>
      </c>
      <c r="D5" s="20">
        <v>0</v>
      </c>
      <c r="E5" s="21">
        <v>0</v>
      </c>
      <c r="F5" s="22">
        <v>-31349870</v>
      </c>
      <c r="G5" s="20">
        <v>-31349858</v>
      </c>
      <c r="H5" s="23">
        <v>-31349858</v>
      </c>
      <c r="I5" s="24">
        <v>70931286</v>
      </c>
      <c r="J5" s="22">
        <v>-36818172</v>
      </c>
      <c r="K5" s="20">
        <v>-39027278</v>
      </c>
      <c r="L5" s="23">
        <v>-41368883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0</v>
      </c>
      <c r="D6" s="20">
        <f t="shared" si="0"/>
        <v>0</v>
      </c>
      <c r="E6" s="23">
        <f t="shared" si="0"/>
        <v>0</v>
      </c>
      <c r="F6" s="22">
        <f t="shared" si="0"/>
        <v>275969000</v>
      </c>
      <c r="G6" s="20">
        <f t="shared" si="0"/>
        <v>275969000</v>
      </c>
      <c r="H6" s="23">
        <f t="shared" si="0"/>
        <v>275969000</v>
      </c>
      <c r="I6" s="25">
        <f>+I75-I5</f>
        <v>-70452010</v>
      </c>
      <c r="J6" s="22">
        <f t="shared" ref="J6:L6" si="1">+J75-J5</f>
        <v>308340252</v>
      </c>
      <c r="K6" s="20">
        <f t="shared" si="1"/>
        <v>326840634</v>
      </c>
      <c r="L6" s="23">
        <f t="shared" si="1"/>
        <v>346451120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0</v>
      </c>
      <c r="D8" s="30">
        <f t="shared" si="2"/>
        <v>0</v>
      </c>
      <c r="E8" s="31">
        <f t="shared" si="2"/>
        <v>0</v>
      </c>
      <c r="F8" s="32">
        <f t="shared" si="2"/>
        <v>244619130</v>
      </c>
      <c r="G8" s="30">
        <f t="shared" si="2"/>
        <v>244619142</v>
      </c>
      <c r="H8" s="31">
        <f t="shared" si="2"/>
        <v>244619142</v>
      </c>
      <c r="I8" s="33">
        <f>SUM(I5:I7)</f>
        <v>479276</v>
      </c>
      <c r="J8" s="32">
        <f t="shared" ref="J8:L8" si="3">SUM(J5:J7)</f>
        <v>271522080</v>
      </c>
      <c r="K8" s="30">
        <f t="shared" si="3"/>
        <v>287813356</v>
      </c>
      <c r="L8" s="31">
        <f t="shared" si="3"/>
        <v>305082237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0</v>
      </c>
      <c r="E11" s="23">
        <v>0</v>
      </c>
      <c r="F11" s="26">
        <v>12000000</v>
      </c>
      <c r="G11" s="20">
        <v>12000005</v>
      </c>
      <c r="H11" s="23">
        <v>12000005</v>
      </c>
      <c r="I11" s="27">
        <v>0</v>
      </c>
      <c r="J11" s="26">
        <v>13445040</v>
      </c>
      <c r="K11" s="20">
        <v>14251743</v>
      </c>
      <c r="L11" s="23">
        <v>15106844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0</v>
      </c>
      <c r="D13" s="20">
        <v>0</v>
      </c>
      <c r="E13" s="23">
        <v>0</v>
      </c>
      <c r="F13" s="26">
        <v>-19000000</v>
      </c>
      <c r="G13" s="20">
        <v>-19000001</v>
      </c>
      <c r="H13" s="23">
        <v>-19000001</v>
      </c>
      <c r="I13" s="27">
        <v>397835</v>
      </c>
      <c r="J13" s="26">
        <v>-21287988</v>
      </c>
      <c r="K13" s="20">
        <v>-22565259</v>
      </c>
      <c r="L13" s="23">
        <v>-23919202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0</v>
      </c>
      <c r="D14" s="20">
        <f t="shared" si="4"/>
        <v>0</v>
      </c>
      <c r="E14" s="23">
        <f t="shared" si="4"/>
        <v>0</v>
      </c>
      <c r="F14" s="26">
        <f t="shared" si="4"/>
        <v>-158404805.86171016</v>
      </c>
      <c r="G14" s="20">
        <f t="shared" si="4"/>
        <v>-148901620.70621213</v>
      </c>
      <c r="H14" s="23">
        <f t="shared" si="4"/>
        <v>-148901620.70621213</v>
      </c>
      <c r="I14" s="27">
        <f>-I32</f>
        <v>74794623.920407549</v>
      </c>
      <c r="J14" s="26">
        <f t="shared" ref="J14:L14" si="5">-J32</f>
        <v>-174315967.67253342</v>
      </c>
      <c r="K14" s="20">
        <f t="shared" si="5"/>
        <v>-184774903.28535086</v>
      </c>
      <c r="L14" s="23">
        <f t="shared" si="5"/>
        <v>-195861471.65187505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0</v>
      </c>
      <c r="F15" s="39">
        <v>0</v>
      </c>
      <c r="G15" s="35">
        <v>2</v>
      </c>
      <c r="H15" s="36">
        <v>2</v>
      </c>
      <c r="I15" s="38">
        <v>0</v>
      </c>
      <c r="J15" s="39">
        <v>0</v>
      </c>
      <c r="K15" s="35">
        <v>0</v>
      </c>
      <c r="L15" s="36">
        <v>2</v>
      </c>
    </row>
    <row r="16" spans="1:12" ht="13.5" x14ac:dyDescent="0.25">
      <c r="A16" s="18" t="s">
        <v>33</v>
      </c>
      <c r="B16" s="19" t="s">
        <v>34</v>
      </c>
      <c r="C16" s="20">
        <v>38081715</v>
      </c>
      <c r="D16" s="20">
        <v>39945152</v>
      </c>
      <c r="E16" s="23">
        <v>0</v>
      </c>
      <c r="F16" s="26">
        <v>41062244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38081715</v>
      </c>
      <c r="D18" s="30">
        <f t="shared" si="6"/>
        <v>39945152</v>
      </c>
      <c r="E18" s="31">
        <f t="shared" si="6"/>
        <v>0</v>
      </c>
      <c r="F18" s="32">
        <f t="shared" si="6"/>
        <v>-124342561.86171016</v>
      </c>
      <c r="G18" s="30">
        <f t="shared" si="6"/>
        <v>-155901614.70621213</v>
      </c>
      <c r="H18" s="31">
        <f t="shared" si="6"/>
        <v>-155901614.70621213</v>
      </c>
      <c r="I18" s="33">
        <f>SUM(I11:I17)</f>
        <v>75192458.920407549</v>
      </c>
      <c r="J18" s="32">
        <f t="shared" ref="J18:L18" si="7">SUM(J11:J17)</f>
        <v>-182158915.67253342</v>
      </c>
      <c r="K18" s="30">
        <f t="shared" si="7"/>
        <v>-193088419.28535086</v>
      </c>
      <c r="L18" s="31">
        <f t="shared" si="7"/>
        <v>-204673827.65187505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-38081715</v>
      </c>
      <c r="D19" s="42">
        <f t="shared" si="8"/>
        <v>-39945152</v>
      </c>
      <c r="E19" s="43">
        <f t="shared" si="8"/>
        <v>0</v>
      </c>
      <c r="F19" s="44">
        <f t="shared" si="8"/>
        <v>368961691.86171019</v>
      </c>
      <c r="G19" s="42">
        <f t="shared" si="8"/>
        <v>400520756.70621216</v>
      </c>
      <c r="H19" s="45">
        <f t="shared" si="8"/>
        <v>400520756.70621216</v>
      </c>
      <c r="I19" s="46">
        <f>+I8-I18</f>
        <v>-74713182.920407549</v>
      </c>
      <c r="J19" s="47">
        <f t="shared" ref="J19:L19" si="9">+J8-J18</f>
        <v>453680995.67253339</v>
      </c>
      <c r="K19" s="42">
        <f t="shared" si="9"/>
        <v>480901775.28535086</v>
      </c>
      <c r="L19" s="43">
        <f t="shared" si="9"/>
        <v>509756064.65187502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-38081715</v>
      </c>
      <c r="D21" s="42">
        <f t="shared" ref="D21:L21" si="10">+D19-D20</f>
        <v>-39945152</v>
      </c>
      <c r="E21" s="43">
        <f t="shared" si="10"/>
        <v>0</v>
      </c>
      <c r="F21" s="44">
        <f t="shared" si="10"/>
        <v>368961691.86171019</v>
      </c>
      <c r="G21" s="42">
        <f t="shared" si="10"/>
        <v>400520756.70621216</v>
      </c>
      <c r="H21" s="45">
        <f t="shared" si="10"/>
        <v>400520756.70621216</v>
      </c>
      <c r="I21" s="46">
        <f t="shared" si="10"/>
        <v>-74713182.920407549</v>
      </c>
      <c r="J21" s="47">
        <f t="shared" si="10"/>
        <v>453680995.67253339</v>
      </c>
      <c r="K21" s="42">
        <f t="shared" si="10"/>
        <v>480901775.28535086</v>
      </c>
      <c r="L21" s="43">
        <f t="shared" si="10"/>
        <v>509756064.65187502</v>
      </c>
    </row>
    <row r="22" spans="1:12" ht="13.5" x14ac:dyDescent="0.25">
      <c r="A22" s="49" t="s">
        <v>84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87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148435805.86171016</v>
      </c>
      <c r="G29" s="24">
        <f t="shared" si="11"/>
        <v>138932627.70621213</v>
      </c>
      <c r="H29" s="24">
        <f t="shared" si="11"/>
        <v>138932627.70621213</v>
      </c>
      <c r="I29" s="24">
        <f t="shared" si="11"/>
        <v>-8116665.9204075485</v>
      </c>
      <c r="J29" s="24">
        <f t="shared" si="11"/>
        <v>164007451.67253342</v>
      </c>
      <c r="K29" s="24">
        <f t="shared" si="11"/>
        <v>173847893.28535086</v>
      </c>
      <c r="L29" s="24">
        <f t="shared" si="11"/>
        <v>184278818.65187505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0</v>
      </c>
      <c r="D31" s="24">
        <v>0</v>
      </c>
      <c r="E31" s="24">
        <v>0</v>
      </c>
      <c r="F31" s="24">
        <v>-9969000</v>
      </c>
      <c r="G31" s="24">
        <v>-9968993</v>
      </c>
      <c r="H31" s="24">
        <v>-9968993</v>
      </c>
      <c r="I31" s="24">
        <v>66677958</v>
      </c>
      <c r="J31" s="24">
        <v>-10308516</v>
      </c>
      <c r="K31" s="24">
        <v>-10927010</v>
      </c>
      <c r="L31" s="24">
        <v>-11582653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0</v>
      </c>
      <c r="D32" s="54">
        <f t="shared" si="12"/>
        <v>0</v>
      </c>
      <c r="E32" s="54">
        <f t="shared" si="12"/>
        <v>0</v>
      </c>
      <c r="F32" s="54">
        <f t="shared" si="12"/>
        <v>158404805.86171016</v>
      </c>
      <c r="G32" s="54">
        <f t="shared" si="12"/>
        <v>148901620.70621213</v>
      </c>
      <c r="H32" s="54">
        <f t="shared" si="12"/>
        <v>148901620.70621213</v>
      </c>
      <c r="I32" s="54">
        <f>+I29-I31</f>
        <v>-74794623.920407549</v>
      </c>
      <c r="J32" s="54">
        <f t="shared" ref="J32:L32" si="13">+J29-J31</f>
        <v>174315967.67253342</v>
      </c>
      <c r="K32" s="54">
        <f t="shared" si="13"/>
        <v>184774903.28535086</v>
      </c>
      <c r="L32" s="54">
        <f t="shared" si="13"/>
        <v>195861471.65187505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0</v>
      </c>
      <c r="D35" s="24">
        <v>0</v>
      </c>
      <c r="E35" s="24">
        <v>0</v>
      </c>
      <c r="F35" s="24">
        <v>294470000</v>
      </c>
      <c r="G35" s="24">
        <v>294470015</v>
      </c>
      <c r="H35" s="24">
        <v>294470015</v>
      </c>
      <c r="I35" s="24">
        <v>-202805</v>
      </c>
      <c r="J35" s="24">
        <v>329930124</v>
      </c>
      <c r="K35" s="24">
        <v>349725886</v>
      </c>
      <c r="L35" s="24">
        <v>370709558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0.50407785465993193</v>
      </c>
      <c r="G36" s="56">
        <f t="shared" si="14"/>
        <v>0.47180568692609376</v>
      </c>
      <c r="H36" s="56">
        <f t="shared" si="14"/>
        <v>0.47180568692609376</v>
      </c>
      <c r="I36" s="56">
        <f>IF(ISERROR(I74/I73),0,(I74/I73))</f>
        <v>40.022020760866589</v>
      </c>
      <c r="J36" s="56">
        <f t="shared" ref="J36:L36" si="15">IF(ISERROR(J74/J73),0,(J74/J73))</f>
        <v>0.49709753593925671</v>
      </c>
      <c r="K36" s="56">
        <f t="shared" si="15"/>
        <v>0.49709758483634481</v>
      </c>
      <c r="L36" s="56">
        <f t="shared" si="15"/>
        <v>0.49709756512907349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0</v>
      </c>
      <c r="D73" s="24">
        <v>0</v>
      </c>
      <c r="E73" s="24">
        <v>0</v>
      </c>
      <c r="F73" s="24">
        <v>237675587</v>
      </c>
      <c r="G73" s="24">
        <v>253932929</v>
      </c>
      <c r="H73" s="24">
        <v>253932929</v>
      </c>
      <c r="I73" s="24">
        <v>36511</v>
      </c>
      <c r="J73" s="24">
        <v>267988848</v>
      </c>
      <c r="K73" s="24">
        <v>284068079</v>
      </c>
      <c r="L73" s="24">
        <v>301112183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119807000</v>
      </c>
      <c r="G74" s="24">
        <v>119807000</v>
      </c>
      <c r="H74" s="24">
        <v>119807000</v>
      </c>
      <c r="I74" s="24">
        <v>1461244</v>
      </c>
      <c r="J74" s="24">
        <v>133216596</v>
      </c>
      <c r="K74" s="24">
        <v>141209556</v>
      </c>
      <c r="L74" s="24">
        <v>149682133</v>
      </c>
    </row>
    <row r="75" spans="1:12" ht="13.5" hidden="1" x14ac:dyDescent="0.25">
      <c r="A75" s="50" t="s">
        <v>60</v>
      </c>
      <c r="B75" s="50" t="s">
        <v>19</v>
      </c>
      <c r="C75" s="24">
        <v>0</v>
      </c>
      <c r="D75" s="24">
        <v>0</v>
      </c>
      <c r="E75" s="24">
        <v>0</v>
      </c>
      <c r="F75" s="24">
        <v>244619130</v>
      </c>
      <c r="G75" s="24">
        <v>244619142</v>
      </c>
      <c r="H75" s="24">
        <v>244619142</v>
      </c>
      <c r="I75" s="24">
        <v>479276</v>
      </c>
      <c r="J75" s="24">
        <v>271522080</v>
      </c>
      <c r="K75" s="24">
        <v>287813356</v>
      </c>
      <c r="L75" s="24">
        <v>305082237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14449778</v>
      </c>
      <c r="D5" s="20">
        <v>33975655</v>
      </c>
      <c r="E5" s="21">
        <v>65173665</v>
      </c>
      <c r="F5" s="22">
        <v>7376752</v>
      </c>
      <c r="G5" s="20">
        <v>-66169542</v>
      </c>
      <c r="H5" s="23">
        <v>-66169542</v>
      </c>
      <c r="I5" s="24">
        <v>30493205</v>
      </c>
      <c r="J5" s="22">
        <v>25880743</v>
      </c>
      <c r="K5" s="20">
        <v>45909876</v>
      </c>
      <c r="L5" s="23">
        <v>64277400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-9382846</v>
      </c>
      <c r="D6" s="20">
        <f t="shared" si="0"/>
        <v>-32391337</v>
      </c>
      <c r="E6" s="23">
        <f t="shared" si="0"/>
        <v>-55985946</v>
      </c>
      <c r="F6" s="22">
        <f t="shared" si="0"/>
        <v>196373</v>
      </c>
      <c r="G6" s="20">
        <f t="shared" si="0"/>
        <v>39891222</v>
      </c>
      <c r="H6" s="23">
        <f t="shared" si="0"/>
        <v>39891222</v>
      </c>
      <c r="I6" s="25">
        <f>+I75-I5</f>
        <v>-14760723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411238</v>
      </c>
      <c r="D7" s="20">
        <v>459916</v>
      </c>
      <c r="E7" s="23">
        <v>525530</v>
      </c>
      <c r="F7" s="26">
        <v>0</v>
      </c>
      <c r="G7" s="20">
        <v>0</v>
      </c>
      <c r="H7" s="23">
        <v>0</v>
      </c>
      <c r="I7" s="27">
        <v>525530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5478170</v>
      </c>
      <c r="D8" s="30">
        <f t="shared" si="2"/>
        <v>2044234</v>
      </c>
      <c r="E8" s="31">
        <f t="shared" si="2"/>
        <v>9713249</v>
      </c>
      <c r="F8" s="32">
        <f t="shared" si="2"/>
        <v>7573125</v>
      </c>
      <c r="G8" s="30">
        <f t="shared" si="2"/>
        <v>-26278320</v>
      </c>
      <c r="H8" s="31">
        <f t="shared" si="2"/>
        <v>-26278320</v>
      </c>
      <c r="I8" s="33">
        <f>SUM(I5:I7)</f>
        <v>16258012</v>
      </c>
      <c r="J8" s="32">
        <f t="shared" ref="J8:L8" si="3">SUM(J5:J7)</f>
        <v>25880743</v>
      </c>
      <c r="K8" s="30">
        <f t="shared" si="3"/>
        <v>45909876</v>
      </c>
      <c r="L8" s="31">
        <f t="shared" si="3"/>
        <v>64277400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33836198</v>
      </c>
      <c r="D11" s="20">
        <v>43286961</v>
      </c>
      <c r="E11" s="23">
        <v>30022273</v>
      </c>
      <c r="F11" s="26">
        <v>28510754</v>
      </c>
      <c r="G11" s="20">
        <v>28510754</v>
      </c>
      <c r="H11" s="23">
        <v>28510754</v>
      </c>
      <c r="I11" s="27">
        <v>36539603</v>
      </c>
      <c r="J11" s="26">
        <v>28510754</v>
      </c>
      <c r="K11" s="20">
        <v>28510754</v>
      </c>
      <c r="L11" s="23">
        <v>28510754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-22605996</v>
      </c>
      <c r="D13" s="20">
        <v>-21636435</v>
      </c>
      <c r="E13" s="23">
        <v>-8739100</v>
      </c>
      <c r="F13" s="26">
        <v>-21626486</v>
      </c>
      <c r="G13" s="20">
        <v>-21626486</v>
      </c>
      <c r="H13" s="23">
        <v>-21626486</v>
      </c>
      <c r="I13" s="27">
        <v>-73569129</v>
      </c>
      <c r="J13" s="26">
        <v>-24828098</v>
      </c>
      <c r="K13" s="20">
        <v>-24618062</v>
      </c>
      <c r="L13" s="23">
        <v>-24759986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102411039.1027527</v>
      </c>
      <c r="D14" s="20">
        <f t="shared" si="4"/>
        <v>115396073.76257034</v>
      </c>
      <c r="E14" s="23">
        <f t="shared" si="4"/>
        <v>166743640.37765095</v>
      </c>
      <c r="F14" s="26">
        <f t="shared" si="4"/>
        <v>115351113.65694326</v>
      </c>
      <c r="G14" s="20">
        <f t="shared" si="4"/>
        <v>145522694.65086234</v>
      </c>
      <c r="H14" s="23">
        <f t="shared" si="4"/>
        <v>145522694.65086234</v>
      </c>
      <c r="I14" s="27">
        <f>-I32</f>
        <v>788629343.94711673</v>
      </c>
      <c r="J14" s="26">
        <f t="shared" ref="J14:L14" si="5">-J32</f>
        <v>106370876.82094988</v>
      </c>
      <c r="K14" s="20">
        <f t="shared" si="5"/>
        <v>47992528.270103857</v>
      </c>
      <c r="L14" s="23">
        <f t="shared" si="5"/>
        <v>-8826005.7844310105</v>
      </c>
    </row>
    <row r="15" spans="1:12" ht="13.5" x14ac:dyDescent="0.25">
      <c r="A15" s="18" t="s">
        <v>32</v>
      </c>
      <c r="B15" s="19" t="s">
        <v>19</v>
      </c>
      <c r="C15" s="35">
        <v>8629779</v>
      </c>
      <c r="D15" s="35">
        <v>8818857</v>
      </c>
      <c r="E15" s="36">
        <v>9344795</v>
      </c>
      <c r="F15" s="39">
        <v>1205626</v>
      </c>
      <c r="G15" s="35">
        <v>1205626</v>
      </c>
      <c r="H15" s="36">
        <v>1205626</v>
      </c>
      <c r="I15" s="38">
        <v>9405290</v>
      </c>
      <c r="J15" s="39">
        <v>1205626</v>
      </c>
      <c r="K15" s="35">
        <v>1205626</v>
      </c>
      <c r="L15" s="36">
        <v>1205626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-362</v>
      </c>
      <c r="D17" s="20">
        <v>-362</v>
      </c>
      <c r="E17" s="23">
        <v>-362</v>
      </c>
      <c r="F17" s="26">
        <v>0</v>
      </c>
      <c r="G17" s="20">
        <v>0</v>
      </c>
      <c r="H17" s="23">
        <v>0</v>
      </c>
      <c r="I17" s="27">
        <v>-362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122270658.1027527</v>
      </c>
      <c r="D18" s="30">
        <f t="shared" si="6"/>
        <v>145865094.76257032</v>
      </c>
      <c r="E18" s="31">
        <f t="shared" si="6"/>
        <v>197371246.37765095</v>
      </c>
      <c r="F18" s="32">
        <f t="shared" si="6"/>
        <v>123441007.65694326</v>
      </c>
      <c r="G18" s="30">
        <f t="shared" si="6"/>
        <v>153612588.65086234</v>
      </c>
      <c r="H18" s="31">
        <f t="shared" si="6"/>
        <v>153612588.65086234</v>
      </c>
      <c r="I18" s="33">
        <f>SUM(I11:I17)</f>
        <v>761004745.94711673</v>
      </c>
      <c r="J18" s="32">
        <f t="shared" ref="J18:L18" si="7">SUM(J11:J17)</f>
        <v>111259158.82094988</v>
      </c>
      <c r="K18" s="30">
        <f t="shared" si="7"/>
        <v>53090846.270103857</v>
      </c>
      <c r="L18" s="31">
        <f t="shared" si="7"/>
        <v>-3869611.7844310105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-116792488.1027527</v>
      </c>
      <c r="D19" s="42">
        <f t="shared" si="8"/>
        <v>-143820860.76257032</v>
      </c>
      <c r="E19" s="43">
        <f t="shared" si="8"/>
        <v>-187657997.37765095</v>
      </c>
      <c r="F19" s="44">
        <f t="shared" si="8"/>
        <v>-115867882.65694326</v>
      </c>
      <c r="G19" s="42">
        <f t="shared" si="8"/>
        <v>-179890908.65086234</v>
      </c>
      <c r="H19" s="45">
        <f t="shared" si="8"/>
        <v>-179890908.65086234</v>
      </c>
      <c r="I19" s="46">
        <f>+I8-I18</f>
        <v>-744746733.94711673</v>
      </c>
      <c r="J19" s="47">
        <f t="shared" ref="J19:L19" si="9">+J8-J18</f>
        <v>-85378415.820949882</v>
      </c>
      <c r="K19" s="42">
        <f t="shared" si="9"/>
        <v>-7180970.2701038569</v>
      </c>
      <c r="L19" s="43">
        <f t="shared" si="9"/>
        <v>68147011.78443101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-116792488.1027527</v>
      </c>
      <c r="D21" s="42">
        <f t="shared" ref="D21:L21" si="10">+D19-D20</f>
        <v>-143820860.76257032</v>
      </c>
      <c r="E21" s="43">
        <f t="shared" si="10"/>
        <v>-187657997.37765095</v>
      </c>
      <c r="F21" s="44">
        <f t="shared" si="10"/>
        <v>-115867882.65694326</v>
      </c>
      <c r="G21" s="42">
        <f t="shared" si="10"/>
        <v>-179890908.65086234</v>
      </c>
      <c r="H21" s="45">
        <f t="shared" si="10"/>
        <v>-179890908.65086234</v>
      </c>
      <c r="I21" s="46">
        <f t="shared" si="10"/>
        <v>-744746733.94711673</v>
      </c>
      <c r="J21" s="47">
        <f t="shared" si="10"/>
        <v>-85378415.820949882</v>
      </c>
      <c r="K21" s="42">
        <f t="shared" si="10"/>
        <v>-7180970.2701038569</v>
      </c>
      <c r="L21" s="43">
        <f t="shared" si="10"/>
        <v>68147011.78443101</v>
      </c>
    </row>
    <row r="22" spans="1:12" ht="13.5" x14ac:dyDescent="0.25">
      <c r="A22" s="49" t="s">
        <v>84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87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2173683.8972472986</v>
      </c>
      <c r="D29" s="24">
        <f t="shared" ref="D29:L29" si="11">D35*D36</f>
        <v>2707907.2374296682</v>
      </c>
      <c r="E29" s="24">
        <f t="shared" si="11"/>
        <v>14908149.622349059</v>
      </c>
      <c r="F29" s="24">
        <f t="shared" si="11"/>
        <v>29304178.343056742</v>
      </c>
      <c r="G29" s="24">
        <f t="shared" si="11"/>
        <v>1827307.349137661</v>
      </c>
      <c r="H29" s="24">
        <f t="shared" si="11"/>
        <v>1827307.349137661</v>
      </c>
      <c r="I29" s="24">
        <f t="shared" si="11"/>
        <v>-81957751.947116733</v>
      </c>
      <c r="J29" s="24">
        <f t="shared" si="11"/>
        <v>38070804.179050118</v>
      </c>
      <c r="K29" s="24">
        <f t="shared" si="11"/>
        <v>80472580.729896143</v>
      </c>
      <c r="L29" s="24">
        <f t="shared" si="11"/>
        <v>123319682.78443101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104584723</v>
      </c>
      <c r="D31" s="24">
        <v>118103981</v>
      </c>
      <c r="E31" s="24">
        <v>181651790</v>
      </c>
      <c r="F31" s="24">
        <v>144655292</v>
      </c>
      <c r="G31" s="24">
        <v>147350002</v>
      </c>
      <c r="H31" s="24">
        <v>147350002</v>
      </c>
      <c r="I31" s="24">
        <v>706671592</v>
      </c>
      <c r="J31" s="24">
        <v>144441681</v>
      </c>
      <c r="K31" s="24">
        <v>128465109</v>
      </c>
      <c r="L31" s="24">
        <v>114493677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-102411039.1027527</v>
      </c>
      <c r="D32" s="54">
        <f t="shared" si="12"/>
        <v>-115396073.76257034</v>
      </c>
      <c r="E32" s="54">
        <f t="shared" si="12"/>
        <v>-166743640.37765095</v>
      </c>
      <c r="F32" s="54">
        <f t="shared" si="12"/>
        <v>-115351113.65694326</v>
      </c>
      <c r="G32" s="54">
        <f t="shared" si="12"/>
        <v>-145522694.65086234</v>
      </c>
      <c r="H32" s="54">
        <f t="shared" si="12"/>
        <v>-145522694.65086234</v>
      </c>
      <c r="I32" s="54">
        <f>+I29-I31</f>
        <v>-788629343.94711673</v>
      </c>
      <c r="J32" s="54">
        <f t="shared" ref="J32:L32" si="13">+J29-J31</f>
        <v>-106370876.82094988</v>
      </c>
      <c r="K32" s="54">
        <f t="shared" si="13"/>
        <v>-47992528.270103857</v>
      </c>
      <c r="L32" s="54">
        <f t="shared" si="13"/>
        <v>8826005.7844310105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18400450</v>
      </c>
      <c r="D35" s="24">
        <v>9664100</v>
      </c>
      <c r="E35" s="24">
        <v>111041186</v>
      </c>
      <c r="F35" s="24">
        <v>40702766</v>
      </c>
      <c r="G35" s="24">
        <v>3448679</v>
      </c>
      <c r="H35" s="24">
        <v>3448679</v>
      </c>
      <c r="I35" s="24">
        <v>-174118504</v>
      </c>
      <c r="J35" s="24">
        <v>37191945</v>
      </c>
      <c r="K35" s="24">
        <v>80192674</v>
      </c>
      <c r="L35" s="24">
        <v>122842472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0.11813210531521232</v>
      </c>
      <c r="D36" s="56">
        <f t="shared" si="14"/>
        <v>0.28020273356336006</v>
      </c>
      <c r="E36" s="56">
        <f t="shared" si="14"/>
        <v>0.13425783854964463</v>
      </c>
      <c r="F36" s="56">
        <f t="shared" si="14"/>
        <v>0.71995545322538379</v>
      </c>
      <c r="G36" s="56">
        <f t="shared" si="14"/>
        <v>0.52985718564634776</v>
      </c>
      <c r="H36" s="56">
        <f t="shared" si="14"/>
        <v>0.52985718564634776</v>
      </c>
      <c r="I36" s="56">
        <f>IF(ISERROR(I74/I73),0,(I74/I73))</f>
        <v>0.47070098848952169</v>
      </c>
      <c r="J36" s="56">
        <f t="shared" ref="J36:L36" si="15">IF(ISERROR(J74/J73),0,(J74/J73))</f>
        <v>1.0236303634846233</v>
      </c>
      <c r="K36" s="56">
        <f t="shared" si="15"/>
        <v>1.0034904276903915</v>
      </c>
      <c r="L36" s="56">
        <f t="shared" si="15"/>
        <v>1.0038847377186533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-362</v>
      </c>
      <c r="D55" s="24">
        <v>-362</v>
      </c>
      <c r="E55" s="24">
        <v>-362</v>
      </c>
      <c r="F55" s="24">
        <v>0</v>
      </c>
      <c r="G55" s="24">
        <v>0</v>
      </c>
      <c r="H55" s="24">
        <v>0</v>
      </c>
      <c r="I55" s="24">
        <v>-362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-362</v>
      </c>
      <c r="D67" s="54">
        <f t="shared" ref="D67:L67" si="18">SUM(D54:D66)</f>
        <v>-362</v>
      </c>
      <c r="E67" s="54">
        <f t="shared" si="18"/>
        <v>-362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-362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113615913</v>
      </c>
      <c r="D73" s="24">
        <v>99606398</v>
      </c>
      <c r="E73" s="24">
        <v>115389650</v>
      </c>
      <c r="F73" s="24">
        <v>153122646</v>
      </c>
      <c r="G73" s="24">
        <v>100065292</v>
      </c>
      <c r="H73" s="24">
        <v>100065292</v>
      </c>
      <c r="I73" s="24">
        <v>32116476</v>
      </c>
      <c r="J73" s="24">
        <v>113073504</v>
      </c>
      <c r="K73" s="24">
        <v>118274904</v>
      </c>
      <c r="L73" s="24">
        <v>123597276</v>
      </c>
    </row>
    <row r="74" spans="1:12" ht="13.5" hidden="1" x14ac:dyDescent="0.25">
      <c r="A74" s="50" t="s">
        <v>59</v>
      </c>
      <c r="B74" s="50" t="s">
        <v>19</v>
      </c>
      <c r="C74" s="24">
        <v>13421687</v>
      </c>
      <c r="D74" s="24">
        <v>27909985</v>
      </c>
      <c r="E74" s="24">
        <v>15491965</v>
      </c>
      <c r="F74" s="24">
        <v>110241484</v>
      </c>
      <c r="G74" s="24">
        <v>53020314</v>
      </c>
      <c r="H74" s="24">
        <v>53020314</v>
      </c>
      <c r="I74" s="24">
        <v>15117257</v>
      </c>
      <c r="J74" s="24">
        <v>115745472</v>
      </c>
      <c r="K74" s="24">
        <v>118687734</v>
      </c>
      <c r="L74" s="24">
        <v>124077419</v>
      </c>
    </row>
    <row r="75" spans="1:12" ht="13.5" hidden="1" x14ac:dyDescent="0.25">
      <c r="A75" s="50" t="s">
        <v>60</v>
      </c>
      <c r="B75" s="50" t="s">
        <v>19</v>
      </c>
      <c r="C75" s="24">
        <v>5066932</v>
      </c>
      <c r="D75" s="24">
        <v>1584318</v>
      </c>
      <c r="E75" s="24">
        <v>9187719</v>
      </c>
      <c r="F75" s="24">
        <v>7573125</v>
      </c>
      <c r="G75" s="24">
        <v>-26278320</v>
      </c>
      <c r="H75" s="24">
        <v>-26278320</v>
      </c>
      <c r="I75" s="24">
        <v>15732482</v>
      </c>
      <c r="J75" s="24">
        <v>25880743</v>
      </c>
      <c r="K75" s="24">
        <v>45909876</v>
      </c>
      <c r="L75" s="24">
        <v>64277400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10370787</v>
      </c>
      <c r="D5" s="20">
        <v>94119788</v>
      </c>
      <c r="E5" s="21">
        <v>119791816</v>
      </c>
      <c r="F5" s="22">
        <v>-5635605</v>
      </c>
      <c r="G5" s="20">
        <v>31144927</v>
      </c>
      <c r="H5" s="23">
        <v>31144927</v>
      </c>
      <c r="I5" s="24">
        <v>29135460</v>
      </c>
      <c r="J5" s="22">
        <v>-1219486</v>
      </c>
      <c r="K5" s="20">
        <v>-201441</v>
      </c>
      <c r="L5" s="23">
        <v>-711179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-3041269</v>
      </c>
      <c r="D6" s="20">
        <f t="shared" si="0"/>
        <v>-93893728</v>
      </c>
      <c r="E6" s="23">
        <f t="shared" si="0"/>
        <v>-119397712</v>
      </c>
      <c r="F6" s="22">
        <f t="shared" si="0"/>
        <v>1143750</v>
      </c>
      <c r="G6" s="20">
        <f t="shared" si="0"/>
        <v>-37949248</v>
      </c>
      <c r="H6" s="23">
        <f t="shared" si="0"/>
        <v>-37949248</v>
      </c>
      <c r="I6" s="25">
        <f>+I75-I5</f>
        <v>-25749623</v>
      </c>
      <c r="J6" s="22">
        <f t="shared" ref="J6:L6" si="1">+J75-J5</f>
        <v>950000</v>
      </c>
      <c r="K6" s="20">
        <f t="shared" si="1"/>
        <v>1100003</v>
      </c>
      <c r="L6" s="23">
        <f t="shared" si="1"/>
        <v>1600003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7329518</v>
      </c>
      <c r="D8" s="30">
        <f t="shared" si="2"/>
        <v>226060</v>
      </c>
      <c r="E8" s="31">
        <f t="shared" si="2"/>
        <v>394104</v>
      </c>
      <c r="F8" s="32">
        <f t="shared" si="2"/>
        <v>-4491855</v>
      </c>
      <c r="G8" s="30">
        <f t="shared" si="2"/>
        <v>-6804321</v>
      </c>
      <c r="H8" s="31">
        <f t="shared" si="2"/>
        <v>-6804321</v>
      </c>
      <c r="I8" s="33">
        <f>SUM(I5:I7)</f>
        <v>3385837</v>
      </c>
      <c r="J8" s="32">
        <f t="shared" ref="J8:L8" si="3">SUM(J5:J7)</f>
        <v>-269486</v>
      </c>
      <c r="K8" s="30">
        <f t="shared" si="3"/>
        <v>898562</v>
      </c>
      <c r="L8" s="31">
        <f t="shared" si="3"/>
        <v>888824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0</v>
      </c>
      <c r="E11" s="23">
        <v>81862</v>
      </c>
      <c r="F11" s="26">
        <v>0</v>
      </c>
      <c r="G11" s="20">
        <v>-39528000</v>
      </c>
      <c r="H11" s="23">
        <v>-39528000</v>
      </c>
      <c r="I11" s="27">
        <v>9353804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-3048809</v>
      </c>
      <c r="D13" s="20">
        <v>-3175985</v>
      </c>
      <c r="E13" s="23">
        <v>-3035164</v>
      </c>
      <c r="F13" s="26">
        <v>-8491420</v>
      </c>
      <c r="G13" s="20">
        <v>-9019031</v>
      </c>
      <c r="H13" s="23">
        <v>-9019031</v>
      </c>
      <c r="I13" s="27">
        <v>-3918152</v>
      </c>
      <c r="J13" s="26">
        <v>-4213532</v>
      </c>
      <c r="K13" s="20">
        <v>-4159532</v>
      </c>
      <c r="L13" s="23">
        <v>-4160150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20758882</v>
      </c>
      <c r="D14" s="20">
        <f t="shared" si="4"/>
        <v>23707361</v>
      </c>
      <c r="E14" s="23">
        <f t="shared" si="4"/>
        <v>19371772</v>
      </c>
      <c r="F14" s="26">
        <f t="shared" si="4"/>
        <v>0</v>
      </c>
      <c r="G14" s="20">
        <f t="shared" si="4"/>
        <v>-21301.13636363636</v>
      </c>
      <c r="H14" s="23">
        <f t="shared" si="4"/>
        <v>-21301.13636363636</v>
      </c>
      <c r="I14" s="27">
        <f>-I32</f>
        <v>10842252</v>
      </c>
      <c r="J14" s="26">
        <f t="shared" ref="J14:L14" si="5">-J32</f>
        <v>-19401.72955974843</v>
      </c>
      <c r="K14" s="20">
        <f t="shared" si="5"/>
        <v>-19190.402476780186</v>
      </c>
      <c r="L14" s="23">
        <f t="shared" si="5"/>
        <v>-18985.518292682926</v>
      </c>
    </row>
    <row r="15" spans="1:12" ht="13.5" x14ac:dyDescent="0.25">
      <c r="A15" s="18" t="s">
        <v>32</v>
      </c>
      <c r="B15" s="19" t="s">
        <v>19</v>
      </c>
      <c r="C15" s="35">
        <v>371984</v>
      </c>
      <c r="D15" s="35">
        <v>218226</v>
      </c>
      <c r="E15" s="36">
        <v>180162</v>
      </c>
      <c r="F15" s="39">
        <v>0</v>
      </c>
      <c r="G15" s="35">
        <v>0</v>
      </c>
      <c r="H15" s="36">
        <v>0</v>
      </c>
      <c r="I15" s="38">
        <v>180162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18082057</v>
      </c>
      <c r="D18" s="30">
        <f t="shared" si="6"/>
        <v>20749602</v>
      </c>
      <c r="E18" s="31">
        <f t="shared" si="6"/>
        <v>16598632</v>
      </c>
      <c r="F18" s="32">
        <f t="shared" si="6"/>
        <v>-8491420</v>
      </c>
      <c r="G18" s="30">
        <f t="shared" si="6"/>
        <v>-48568332.136363633</v>
      </c>
      <c r="H18" s="31">
        <f t="shared" si="6"/>
        <v>-48568332.136363633</v>
      </c>
      <c r="I18" s="33">
        <f>SUM(I11:I17)</f>
        <v>16458066</v>
      </c>
      <c r="J18" s="32">
        <f t="shared" ref="J18:L18" si="7">SUM(J11:J17)</f>
        <v>-4232933.7295597484</v>
      </c>
      <c r="K18" s="30">
        <f t="shared" si="7"/>
        <v>-4178722.4024767801</v>
      </c>
      <c r="L18" s="31">
        <f t="shared" si="7"/>
        <v>-4179135.5182926827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-10752539</v>
      </c>
      <c r="D19" s="42">
        <f t="shared" si="8"/>
        <v>-20523542</v>
      </c>
      <c r="E19" s="43">
        <f t="shared" si="8"/>
        <v>-16204528</v>
      </c>
      <c r="F19" s="44">
        <f t="shared" si="8"/>
        <v>3999565</v>
      </c>
      <c r="G19" s="42">
        <f t="shared" si="8"/>
        <v>41764011.136363633</v>
      </c>
      <c r="H19" s="45">
        <f t="shared" si="8"/>
        <v>41764011.136363633</v>
      </c>
      <c r="I19" s="46">
        <f>+I8-I18</f>
        <v>-13072229</v>
      </c>
      <c r="J19" s="47">
        <f t="shared" ref="J19:L19" si="9">+J8-J18</f>
        <v>3963447.7295597484</v>
      </c>
      <c r="K19" s="42">
        <f t="shared" si="9"/>
        <v>5077284.4024767801</v>
      </c>
      <c r="L19" s="43">
        <f t="shared" si="9"/>
        <v>5067959.5182926822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-10752539</v>
      </c>
      <c r="D21" s="42">
        <f t="shared" ref="D21:L21" si="10">+D19-D20</f>
        <v>-20523542</v>
      </c>
      <c r="E21" s="43">
        <f t="shared" si="10"/>
        <v>-16204528</v>
      </c>
      <c r="F21" s="44">
        <f t="shared" si="10"/>
        <v>3999565</v>
      </c>
      <c r="G21" s="42">
        <f t="shared" si="10"/>
        <v>41764011.136363633</v>
      </c>
      <c r="H21" s="45">
        <f t="shared" si="10"/>
        <v>41764011.136363633</v>
      </c>
      <c r="I21" s="46">
        <f t="shared" si="10"/>
        <v>-13072229</v>
      </c>
      <c r="J21" s="47">
        <f t="shared" si="10"/>
        <v>3963447.7295597484</v>
      </c>
      <c r="K21" s="42">
        <f t="shared" si="10"/>
        <v>5077284.4024767801</v>
      </c>
      <c r="L21" s="43">
        <f t="shared" si="10"/>
        <v>5067959.5182926822</v>
      </c>
    </row>
    <row r="22" spans="1:12" ht="13.5" x14ac:dyDescent="0.25">
      <c r="A22" s="49" t="s">
        <v>84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87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0</v>
      </c>
      <c r="G29" s="24">
        <f t="shared" si="11"/>
        <v>21301.13636363636</v>
      </c>
      <c r="H29" s="24">
        <f t="shared" si="11"/>
        <v>21301.13636363636</v>
      </c>
      <c r="I29" s="24">
        <f t="shared" si="11"/>
        <v>0</v>
      </c>
      <c r="J29" s="24">
        <f t="shared" si="11"/>
        <v>19401.72955974843</v>
      </c>
      <c r="K29" s="24">
        <f t="shared" si="11"/>
        <v>19190.402476780186</v>
      </c>
      <c r="L29" s="24">
        <f t="shared" si="11"/>
        <v>18985.518292682926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20758882</v>
      </c>
      <c r="D31" s="24">
        <v>23707361</v>
      </c>
      <c r="E31" s="24">
        <v>19371772</v>
      </c>
      <c r="F31" s="24">
        <v>0</v>
      </c>
      <c r="G31" s="24">
        <v>0</v>
      </c>
      <c r="H31" s="24">
        <v>0</v>
      </c>
      <c r="I31" s="24">
        <v>10842252</v>
      </c>
      <c r="J31" s="24">
        <v>0</v>
      </c>
      <c r="K31" s="24">
        <v>0</v>
      </c>
      <c r="L31" s="24">
        <v>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-20758882</v>
      </c>
      <c r="D32" s="54">
        <f t="shared" si="12"/>
        <v>-23707361</v>
      </c>
      <c r="E32" s="54">
        <f t="shared" si="12"/>
        <v>-19371772</v>
      </c>
      <c r="F32" s="54">
        <f t="shared" si="12"/>
        <v>0</v>
      </c>
      <c r="G32" s="54">
        <f t="shared" si="12"/>
        <v>21301.13636363636</v>
      </c>
      <c r="H32" s="54">
        <f t="shared" si="12"/>
        <v>21301.13636363636</v>
      </c>
      <c r="I32" s="54">
        <f>+I29-I31</f>
        <v>-10842252</v>
      </c>
      <c r="J32" s="54">
        <f t="shared" ref="J32:L32" si="13">+J29-J31</f>
        <v>19401.72955974843</v>
      </c>
      <c r="K32" s="54">
        <f t="shared" si="13"/>
        <v>19190.402476780186</v>
      </c>
      <c r="L32" s="54">
        <f t="shared" si="13"/>
        <v>18985.518292682926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4638942</v>
      </c>
      <c r="D35" s="24">
        <v>3435217</v>
      </c>
      <c r="E35" s="24">
        <v>3477041</v>
      </c>
      <c r="F35" s="24">
        <v>0</v>
      </c>
      <c r="G35" s="24">
        <v>5000</v>
      </c>
      <c r="H35" s="24">
        <v>5000</v>
      </c>
      <c r="I35" s="24">
        <v>869211</v>
      </c>
      <c r="J35" s="24">
        <v>5000</v>
      </c>
      <c r="K35" s="24">
        <v>5000</v>
      </c>
      <c r="L35" s="24">
        <v>5000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3.0056818181818183</v>
      </c>
      <c r="G36" s="56">
        <f t="shared" si="14"/>
        <v>4.2602272727272723</v>
      </c>
      <c r="H36" s="56">
        <f t="shared" si="14"/>
        <v>4.2602272727272723</v>
      </c>
      <c r="I36" s="56">
        <f>IF(ISERROR(I74/I73),0,(I74/I73))</f>
        <v>0</v>
      </c>
      <c r="J36" s="56">
        <f t="shared" ref="J36:L36" si="15">IF(ISERROR(J74/J73),0,(J74/J73))</f>
        <v>3.8803459119496857</v>
      </c>
      <c r="K36" s="56">
        <f t="shared" si="15"/>
        <v>3.8380804953560372</v>
      </c>
      <c r="L36" s="56">
        <f t="shared" si="15"/>
        <v>3.7971036585365852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-165271</v>
      </c>
      <c r="D73" s="24">
        <v>2862329</v>
      </c>
      <c r="E73" s="24">
        <v>4668800</v>
      </c>
      <c r="F73" s="24">
        <v>88000</v>
      </c>
      <c r="G73" s="24">
        <v>88000</v>
      </c>
      <c r="H73" s="24">
        <v>88000</v>
      </c>
      <c r="I73" s="24">
        <v>117431</v>
      </c>
      <c r="J73" s="24">
        <v>318000</v>
      </c>
      <c r="K73" s="24">
        <v>323000</v>
      </c>
      <c r="L73" s="24">
        <v>328000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264500</v>
      </c>
      <c r="G74" s="24">
        <v>374900</v>
      </c>
      <c r="H74" s="24">
        <v>374900</v>
      </c>
      <c r="I74" s="24">
        <v>0</v>
      </c>
      <c r="J74" s="24">
        <v>1233950</v>
      </c>
      <c r="K74" s="24">
        <v>1239700</v>
      </c>
      <c r="L74" s="24">
        <v>1245450</v>
      </c>
    </row>
    <row r="75" spans="1:12" ht="13.5" hidden="1" x14ac:dyDescent="0.25">
      <c r="A75" s="50" t="s">
        <v>60</v>
      </c>
      <c r="B75" s="50" t="s">
        <v>19</v>
      </c>
      <c r="C75" s="24">
        <v>7329518</v>
      </c>
      <c r="D75" s="24">
        <v>226060</v>
      </c>
      <c r="E75" s="24">
        <v>394104</v>
      </c>
      <c r="F75" s="24">
        <v>-4491855</v>
      </c>
      <c r="G75" s="24">
        <v>-6804321</v>
      </c>
      <c r="H75" s="24">
        <v>-6804321</v>
      </c>
      <c r="I75" s="24">
        <v>3385837</v>
      </c>
      <c r="J75" s="24">
        <v>-269486</v>
      </c>
      <c r="K75" s="24">
        <v>898562</v>
      </c>
      <c r="L75" s="24">
        <v>888824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0</v>
      </c>
      <c r="D5" s="20">
        <v>2199160</v>
      </c>
      <c r="E5" s="21">
        <v>5571721</v>
      </c>
      <c r="F5" s="22">
        <v>-63045989</v>
      </c>
      <c r="G5" s="20">
        <v>-82353647</v>
      </c>
      <c r="H5" s="23">
        <v>-82353647</v>
      </c>
      <c r="I5" s="24">
        <v>42087406</v>
      </c>
      <c r="J5" s="22">
        <v>182896786</v>
      </c>
      <c r="K5" s="20">
        <v>141994365</v>
      </c>
      <c r="L5" s="23">
        <v>164497982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0</v>
      </c>
      <c r="D6" s="20">
        <f t="shared" si="0"/>
        <v>-47277023</v>
      </c>
      <c r="E6" s="23">
        <f t="shared" si="0"/>
        <v>-140412291</v>
      </c>
      <c r="F6" s="22">
        <f t="shared" si="0"/>
        <v>-4841952</v>
      </c>
      <c r="G6" s="20">
        <f t="shared" si="0"/>
        <v>-5652779</v>
      </c>
      <c r="H6" s="23">
        <f t="shared" si="0"/>
        <v>-5652779</v>
      </c>
      <c r="I6" s="25">
        <f>+I75-I5</f>
        <v>-13193324</v>
      </c>
      <c r="J6" s="22">
        <f t="shared" ref="J6:L6" si="1">+J75-J5</f>
        <v>-1815550</v>
      </c>
      <c r="K6" s="20">
        <f t="shared" si="1"/>
        <v>-3230385</v>
      </c>
      <c r="L6" s="23">
        <f t="shared" si="1"/>
        <v>-3642741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85806</v>
      </c>
      <c r="E7" s="23">
        <v>85806</v>
      </c>
      <c r="F7" s="26">
        <v>85806</v>
      </c>
      <c r="G7" s="20">
        <v>85806</v>
      </c>
      <c r="H7" s="23">
        <v>85806</v>
      </c>
      <c r="I7" s="27">
        <v>0</v>
      </c>
      <c r="J7" s="26">
        <v>85806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0</v>
      </c>
      <c r="D8" s="30">
        <f t="shared" si="2"/>
        <v>-44992057</v>
      </c>
      <c r="E8" s="31">
        <f t="shared" si="2"/>
        <v>-134754764</v>
      </c>
      <c r="F8" s="32">
        <f t="shared" si="2"/>
        <v>-67802135</v>
      </c>
      <c r="G8" s="30">
        <f t="shared" si="2"/>
        <v>-87920620</v>
      </c>
      <c r="H8" s="31">
        <f t="shared" si="2"/>
        <v>-87920620</v>
      </c>
      <c r="I8" s="33">
        <f>SUM(I5:I7)</f>
        <v>28894082</v>
      </c>
      <c r="J8" s="32">
        <f t="shared" ref="J8:L8" si="3">SUM(J5:J7)</f>
        <v>181167042</v>
      </c>
      <c r="K8" s="30">
        <f t="shared" si="3"/>
        <v>138763980</v>
      </c>
      <c r="L8" s="31">
        <f t="shared" si="3"/>
        <v>160855241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106455013</v>
      </c>
      <c r="E11" s="23">
        <v>124070438</v>
      </c>
      <c r="F11" s="26">
        <v>49768843</v>
      </c>
      <c r="G11" s="20">
        <v>55068843</v>
      </c>
      <c r="H11" s="23">
        <v>55068843</v>
      </c>
      <c r="I11" s="27">
        <v>2112868</v>
      </c>
      <c r="J11" s="26">
        <v>124070437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0</v>
      </c>
      <c r="D13" s="20">
        <v>202179303</v>
      </c>
      <c r="E13" s="23">
        <v>211254722</v>
      </c>
      <c r="F13" s="26">
        <v>42746679</v>
      </c>
      <c r="G13" s="20">
        <v>48015964</v>
      </c>
      <c r="H13" s="23">
        <v>48015964</v>
      </c>
      <c r="I13" s="27">
        <v>-76362240</v>
      </c>
      <c r="J13" s="26">
        <v>26853058</v>
      </c>
      <c r="K13" s="20">
        <v>-13032304</v>
      </c>
      <c r="L13" s="23">
        <v>-10998286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0</v>
      </c>
      <c r="D14" s="20">
        <f t="shared" si="4"/>
        <v>182233941.38344547</v>
      </c>
      <c r="E14" s="23">
        <f t="shared" si="4"/>
        <v>23713351.934496939</v>
      </c>
      <c r="F14" s="26">
        <f t="shared" si="4"/>
        <v>-386401340.17632687</v>
      </c>
      <c r="G14" s="20">
        <f t="shared" si="4"/>
        <v>-596304421.84046221</v>
      </c>
      <c r="H14" s="23">
        <f t="shared" si="4"/>
        <v>-596304421.84046221</v>
      </c>
      <c r="I14" s="27">
        <f>-I32</f>
        <v>-31517726.077217318</v>
      </c>
      <c r="J14" s="26">
        <f t="shared" ref="J14:L14" si="5">-J32</f>
        <v>-228525840.07347941</v>
      </c>
      <c r="K14" s="20">
        <f t="shared" si="5"/>
        <v>-25464006.150888897</v>
      </c>
      <c r="L14" s="23">
        <f t="shared" si="5"/>
        <v>-35051842.480135493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40990165</v>
      </c>
      <c r="E15" s="36">
        <v>40990165</v>
      </c>
      <c r="F15" s="39">
        <v>17849152</v>
      </c>
      <c r="G15" s="35">
        <v>17849152</v>
      </c>
      <c r="H15" s="36">
        <v>17849152</v>
      </c>
      <c r="I15" s="38">
        <v>0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0</v>
      </c>
      <c r="D18" s="30">
        <f t="shared" si="6"/>
        <v>531858422.3834455</v>
      </c>
      <c r="E18" s="31">
        <f t="shared" si="6"/>
        <v>400028676.93449694</v>
      </c>
      <c r="F18" s="32">
        <f t="shared" si="6"/>
        <v>-276036666.17632687</v>
      </c>
      <c r="G18" s="30">
        <f t="shared" si="6"/>
        <v>-475370462.84046221</v>
      </c>
      <c r="H18" s="31">
        <f t="shared" si="6"/>
        <v>-475370462.84046221</v>
      </c>
      <c r="I18" s="33">
        <f>SUM(I11:I17)</f>
        <v>-105767098.07721731</v>
      </c>
      <c r="J18" s="32">
        <f t="shared" ref="J18:L18" si="7">SUM(J11:J17)</f>
        <v>-77602345.073479414</v>
      </c>
      <c r="K18" s="30">
        <f t="shared" si="7"/>
        <v>-38496310.150888897</v>
      </c>
      <c r="L18" s="31">
        <f t="shared" si="7"/>
        <v>-46050128.480135493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0</v>
      </c>
      <c r="D19" s="42">
        <f t="shared" si="8"/>
        <v>-576850479.3834455</v>
      </c>
      <c r="E19" s="43">
        <f t="shared" si="8"/>
        <v>-534783440.93449694</v>
      </c>
      <c r="F19" s="44">
        <f t="shared" si="8"/>
        <v>208234531.17632687</v>
      </c>
      <c r="G19" s="42">
        <f t="shared" si="8"/>
        <v>387449842.84046221</v>
      </c>
      <c r="H19" s="45">
        <f t="shared" si="8"/>
        <v>387449842.84046221</v>
      </c>
      <c r="I19" s="46">
        <f>+I8-I18</f>
        <v>134661180.07721731</v>
      </c>
      <c r="J19" s="47">
        <f t="shared" ref="J19:L19" si="9">+J8-J18</f>
        <v>258769387.07347941</v>
      </c>
      <c r="K19" s="42">
        <f t="shared" si="9"/>
        <v>177260290.15088889</v>
      </c>
      <c r="L19" s="43">
        <f t="shared" si="9"/>
        <v>206905369.4801355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0</v>
      </c>
      <c r="D21" s="42">
        <f t="shared" ref="D21:L21" si="10">+D19-D20</f>
        <v>-576850479.3834455</v>
      </c>
      <c r="E21" s="43">
        <f t="shared" si="10"/>
        <v>-534783440.93449694</v>
      </c>
      <c r="F21" s="44">
        <f t="shared" si="10"/>
        <v>208234531.17632687</v>
      </c>
      <c r="G21" s="42">
        <f t="shared" si="10"/>
        <v>387449842.84046221</v>
      </c>
      <c r="H21" s="45">
        <f t="shared" si="10"/>
        <v>387449842.84046221</v>
      </c>
      <c r="I21" s="46">
        <f t="shared" si="10"/>
        <v>134661180.07721731</v>
      </c>
      <c r="J21" s="47">
        <f t="shared" si="10"/>
        <v>258769387.07347941</v>
      </c>
      <c r="K21" s="42">
        <f t="shared" si="10"/>
        <v>177260290.15088889</v>
      </c>
      <c r="L21" s="43">
        <f t="shared" si="10"/>
        <v>206905369.4801355</v>
      </c>
    </row>
    <row r="22" spans="1:12" ht="13.5" x14ac:dyDescent="0.25">
      <c r="A22" s="49" t="s">
        <v>84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87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9521742.6165545322</v>
      </c>
      <c r="E29" s="24">
        <f t="shared" si="11"/>
        <v>44082319.065503061</v>
      </c>
      <c r="F29" s="24">
        <f t="shared" si="11"/>
        <v>512454570.17632687</v>
      </c>
      <c r="G29" s="24">
        <f t="shared" si="11"/>
        <v>660134841.84046221</v>
      </c>
      <c r="H29" s="24">
        <f t="shared" si="11"/>
        <v>660134841.84046221</v>
      </c>
      <c r="I29" s="24">
        <f t="shared" si="11"/>
        <v>32016095.077217318</v>
      </c>
      <c r="J29" s="24">
        <f t="shared" si="11"/>
        <v>442508884.07347941</v>
      </c>
      <c r="K29" s="24">
        <f t="shared" si="11"/>
        <v>32696072.150888897</v>
      </c>
      <c r="L29" s="24">
        <f t="shared" si="11"/>
        <v>41207038.480135493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0</v>
      </c>
      <c r="D31" s="24">
        <v>191755684</v>
      </c>
      <c r="E31" s="24">
        <v>67795671</v>
      </c>
      <c r="F31" s="24">
        <v>126053230</v>
      </c>
      <c r="G31" s="24">
        <v>63830420</v>
      </c>
      <c r="H31" s="24">
        <v>63830420</v>
      </c>
      <c r="I31" s="24">
        <v>498369</v>
      </c>
      <c r="J31" s="24">
        <v>213983044</v>
      </c>
      <c r="K31" s="24">
        <v>7232066</v>
      </c>
      <c r="L31" s="24">
        <v>6155196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0</v>
      </c>
      <c r="D32" s="54">
        <f t="shared" si="12"/>
        <v>-182233941.38344547</v>
      </c>
      <c r="E32" s="54">
        <f t="shared" si="12"/>
        <v>-23713351.934496939</v>
      </c>
      <c r="F32" s="54">
        <f t="shared" si="12"/>
        <v>386401340.17632687</v>
      </c>
      <c r="G32" s="54">
        <f t="shared" si="12"/>
        <v>596304421.84046221</v>
      </c>
      <c r="H32" s="54">
        <f t="shared" si="12"/>
        <v>596304421.84046221</v>
      </c>
      <c r="I32" s="54">
        <f>+I29-I31</f>
        <v>31517726.077217318</v>
      </c>
      <c r="J32" s="54">
        <f t="shared" ref="J32:L32" si="13">+J29-J31</f>
        <v>228525840.07347941</v>
      </c>
      <c r="K32" s="54">
        <f t="shared" si="13"/>
        <v>25464006.150888897</v>
      </c>
      <c r="L32" s="54">
        <f t="shared" si="13"/>
        <v>35051842.480135493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0</v>
      </c>
      <c r="D35" s="24">
        <v>725529171</v>
      </c>
      <c r="E35" s="24">
        <v>791723430</v>
      </c>
      <c r="F35" s="24">
        <v>1977844095</v>
      </c>
      <c r="G35" s="24">
        <v>1956924517</v>
      </c>
      <c r="H35" s="24">
        <v>1956924517</v>
      </c>
      <c r="I35" s="24">
        <v>-531503799</v>
      </c>
      <c r="J35" s="24">
        <v>649301627</v>
      </c>
      <c r="K35" s="24">
        <v>51781122</v>
      </c>
      <c r="L35" s="24">
        <v>65301142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1.3123859104701019E-2</v>
      </c>
      <c r="E36" s="56">
        <f t="shared" si="14"/>
        <v>5.5678937107498584E-2</v>
      </c>
      <c r="F36" s="56">
        <f t="shared" si="14"/>
        <v>0.25909755550086816</v>
      </c>
      <c r="G36" s="56">
        <f t="shared" si="14"/>
        <v>0.33733280773264601</v>
      </c>
      <c r="H36" s="56">
        <f t="shared" si="14"/>
        <v>0.33733280773264601</v>
      </c>
      <c r="I36" s="56">
        <f>IF(ISERROR(I74/I73),0,(I74/I73))</f>
        <v>-6.0236813240947915E-2</v>
      </c>
      <c r="J36" s="56">
        <f t="shared" ref="J36:L36" si="15">IF(ISERROR(J74/J73),0,(J74/J73))</f>
        <v>0.68151513206277459</v>
      </c>
      <c r="K36" s="56">
        <f t="shared" si="15"/>
        <v>0.631428421942825</v>
      </c>
      <c r="L36" s="56">
        <f t="shared" si="15"/>
        <v>0.63103090111556537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0</v>
      </c>
      <c r="D73" s="24">
        <v>174107782</v>
      </c>
      <c r="E73" s="24">
        <v>101609824</v>
      </c>
      <c r="F73" s="24">
        <v>250035188</v>
      </c>
      <c r="G73" s="24">
        <v>250035188</v>
      </c>
      <c r="H73" s="24">
        <v>250035188</v>
      </c>
      <c r="I73" s="24">
        <v>-427037946</v>
      </c>
      <c r="J73" s="24">
        <v>232113100</v>
      </c>
      <c r="K73" s="24">
        <v>260990005</v>
      </c>
      <c r="L73" s="24">
        <v>292793766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2284966</v>
      </c>
      <c r="E74" s="24">
        <v>5657527</v>
      </c>
      <c r="F74" s="24">
        <v>64783506</v>
      </c>
      <c r="G74" s="24">
        <v>84345072</v>
      </c>
      <c r="H74" s="24">
        <v>84345072</v>
      </c>
      <c r="I74" s="24">
        <v>25723405</v>
      </c>
      <c r="J74" s="24">
        <v>158188590</v>
      </c>
      <c r="K74" s="24">
        <v>164796507</v>
      </c>
      <c r="L74" s="24">
        <v>184761914</v>
      </c>
    </row>
    <row r="75" spans="1:12" ht="13.5" hidden="1" x14ac:dyDescent="0.25">
      <c r="A75" s="50" t="s">
        <v>60</v>
      </c>
      <c r="B75" s="50" t="s">
        <v>19</v>
      </c>
      <c r="C75" s="24">
        <v>0</v>
      </c>
      <c r="D75" s="24">
        <v>-45077863</v>
      </c>
      <c r="E75" s="24">
        <v>-134840570</v>
      </c>
      <c r="F75" s="24">
        <v>-67887941</v>
      </c>
      <c r="G75" s="24">
        <v>-88006426</v>
      </c>
      <c r="H75" s="24">
        <v>-88006426</v>
      </c>
      <c r="I75" s="24">
        <v>28894082</v>
      </c>
      <c r="J75" s="24">
        <v>181081236</v>
      </c>
      <c r="K75" s="24">
        <v>138763980</v>
      </c>
      <c r="L75" s="24">
        <v>160855241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23485795</v>
      </c>
      <c r="D5" s="20">
        <v>950498702</v>
      </c>
      <c r="E5" s="21">
        <v>-76314932</v>
      </c>
      <c r="F5" s="22">
        <v>31713504</v>
      </c>
      <c r="G5" s="20">
        <v>180558236</v>
      </c>
      <c r="H5" s="23">
        <v>180558236</v>
      </c>
      <c r="I5" s="24">
        <v>105635746</v>
      </c>
      <c r="J5" s="22">
        <v>3731279</v>
      </c>
      <c r="K5" s="20">
        <v>162850718</v>
      </c>
      <c r="L5" s="23">
        <v>145812509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-119921411</v>
      </c>
      <c r="D6" s="20">
        <f t="shared" si="0"/>
        <v>-964876301</v>
      </c>
      <c r="E6" s="23">
        <f t="shared" si="0"/>
        <v>83279319</v>
      </c>
      <c r="F6" s="22">
        <f t="shared" si="0"/>
        <v>22933939</v>
      </c>
      <c r="G6" s="20">
        <f t="shared" si="0"/>
        <v>-125910793</v>
      </c>
      <c r="H6" s="23">
        <f t="shared" si="0"/>
        <v>-125910793</v>
      </c>
      <c r="I6" s="25">
        <f>+I75-I5</f>
        <v>-413381458</v>
      </c>
      <c r="J6" s="22">
        <f t="shared" ref="J6:L6" si="1">+J75-J5</f>
        <v>11381970</v>
      </c>
      <c r="K6" s="20">
        <f t="shared" si="1"/>
        <v>19928062</v>
      </c>
      <c r="L6" s="23">
        <f t="shared" si="1"/>
        <v>31710483</v>
      </c>
    </row>
    <row r="7" spans="1:12" ht="13.5" x14ac:dyDescent="0.25">
      <c r="A7" s="18" t="s">
        <v>23</v>
      </c>
      <c r="B7" s="19" t="s">
        <v>21</v>
      </c>
      <c r="C7" s="20">
        <v>81457</v>
      </c>
      <c r="D7" s="20">
        <v>135557</v>
      </c>
      <c r="E7" s="23">
        <v>0</v>
      </c>
      <c r="F7" s="26">
        <v>147848</v>
      </c>
      <c r="G7" s="20">
        <v>147848</v>
      </c>
      <c r="H7" s="23">
        <v>147848</v>
      </c>
      <c r="I7" s="27">
        <v>0</v>
      </c>
      <c r="J7" s="26">
        <v>0</v>
      </c>
      <c r="K7" s="20">
        <v>1</v>
      </c>
      <c r="L7" s="23">
        <v>1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-96354159</v>
      </c>
      <c r="D8" s="30">
        <f t="shared" si="2"/>
        <v>-14242042</v>
      </c>
      <c r="E8" s="31">
        <f t="shared" si="2"/>
        <v>6964387</v>
      </c>
      <c r="F8" s="32">
        <f t="shared" si="2"/>
        <v>54795291</v>
      </c>
      <c r="G8" s="30">
        <f t="shared" si="2"/>
        <v>54795291</v>
      </c>
      <c r="H8" s="31">
        <f t="shared" si="2"/>
        <v>54795291</v>
      </c>
      <c r="I8" s="33">
        <f>SUM(I5:I7)</f>
        <v>-307745712</v>
      </c>
      <c r="J8" s="32">
        <f t="shared" ref="J8:L8" si="3">SUM(J5:J7)</f>
        <v>15113249</v>
      </c>
      <c r="K8" s="30">
        <f t="shared" si="3"/>
        <v>182778781</v>
      </c>
      <c r="L8" s="31">
        <f t="shared" si="3"/>
        <v>177522993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21178912</v>
      </c>
      <c r="D11" s="20">
        <v>3859227</v>
      </c>
      <c r="E11" s="23">
        <v>21752925</v>
      </c>
      <c r="F11" s="26">
        <v>0</v>
      </c>
      <c r="G11" s="20">
        <v>0</v>
      </c>
      <c r="H11" s="23">
        <v>0</v>
      </c>
      <c r="I11" s="27">
        <v>-232593125</v>
      </c>
      <c r="J11" s="26">
        <v>2553891</v>
      </c>
      <c r="K11" s="20">
        <v>-23</v>
      </c>
      <c r="L11" s="23">
        <v>-24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-27244951</v>
      </c>
      <c r="D13" s="20">
        <v>-39224166</v>
      </c>
      <c r="E13" s="23">
        <v>-55472204</v>
      </c>
      <c r="F13" s="26">
        <v>-25325668</v>
      </c>
      <c r="G13" s="20">
        <v>-25325668</v>
      </c>
      <c r="H13" s="23">
        <v>-25325668</v>
      </c>
      <c r="I13" s="27">
        <v>-33098280</v>
      </c>
      <c r="J13" s="26">
        <v>-70964686</v>
      </c>
      <c r="K13" s="20">
        <v>-81376770</v>
      </c>
      <c r="L13" s="23">
        <v>-88568771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181795004.19495007</v>
      </c>
      <c r="D14" s="20">
        <f t="shared" si="4"/>
        <v>-419069171.10150743</v>
      </c>
      <c r="E14" s="23">
        <f t="shared" si="4"/>
        <v>355931272.25766051</v>
      </c>
      <c r="F14" s="26">
        <f t="shared" si="4"/>
        <v>121960763.92673673</v>
      </c>
      <c r="G14" s="20">
        <f t="shared" si="4"/>
        <v>155888715.65540937</v>
      </c>
      <c r="H14" s="23">
        <f t="shared" si="4"/>
        <v>155888715.65540937</v>
      </c>
      <c r="I14" s="27">
        <f>-I32</f>
        <v>-84129337.731283188</v>
      </c>
      <c r="J14" s="26">
        <f t="shared" ref="J14:L14" si="5">-J32</f>
        <v>397615698.99810433</v>
      </c>
      <c r="K14" s="20">
        <f t="shared" si="5"/>
        <v>521176208.93896556</v>
      </c>
      <c r="L14" s="23">
        <f t="shared" si="5"/>
        <v>684862482.41968238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2449000</v>
      </c>
      <c r="E15" s="36">
        <v>0</v>
      </c>
      <c r="F15" s="39">
        <v>485666</v>
      </c>
      <c r="G15" s="35">
        <v>485666</v>
      </c>
      <c r="H15" s="36">
        <v>485666</v>
      </c>
      <c r="I15" s="38">
        <v>-29101</v>
      </c>
      <c r="J15" s="39">
        <v>0</v>
      </c>
      <c r="K15" s="35">
        <v>10</v>
      </c>
      <c r="L15" s="36">
        <v>10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175728965.19495007</v>
      </c>
      <c r="D18" s="30">
        <f t="shared" si="6"/>
        <v>-451985110.10150743</v>
      </c>
      <c r="E18" s="31">
        <f t="shared" si="6"/>
        <v>322211993.25766051</v>
      </c>
      <c r="F18" s="32">
        <f t="shared" si="6"/>
        <v>97120761.926736727</v>
      </c>
      <c r="G18" s="30">
        <f t="shared" si="6"/>
        <v>131048713.65540937</v>
      </c>
      <c r="H18" s="31">
        <f t="shared" si="6"/>
        <v>131048713.65540937</v>
      </c>
      <c r="I18" s="33">
        <f>SUM(I11:I17)</f>
        <v>-349849843.73128319</v>
      </c>
      <c r="J18" s="32">
        <f t="shared" ref="J18:L18" si="7">SUM(J11:J17)</f>
        <v>329204903.99810433</v>
      </c>
      <c r="K18" s="30">
        <f t="shared" si="7"/>
        <v>439799425.93896556</v>
      </c>
      <c r="L18" s="31">
        <f t="shared" si="7"/>
        <v>596293697.41968238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-272083124.1949501</v>
      </c>
      <c r="D19" s="42">
        <f t="shared" si="8"/>
        <v>437743068.10150743</v>
      </c>
      <c r="E19" s="43">
        <f t="shared" si="8"/>
        <v>-315247606.25766051</v>
      </c>
      <c r="F19" s="44">
        <f t="shared" si="8"/>
        <v>-42325470.926736727</v>
      </c>
      <c r="G19" s="42">
        <f t="shared" si="8"/>
        <v>-76253422.655409366</v>
      </c>
      <c r="H19" s="45">
        <f t="shared" si="8"/>
        <v>-76253422.655409366</v>
      </c>
      <c r="I19" s="46">
        <f>+I8-I18</f>
        <v>42104131.731283188</v>
      </c>
      <c r="J19" s="47">
        <f t="shared" ref="J19:L19" si="9">+J8-J18</f>
        <v>-314091654.99810433</v>
      </c>
      <c r="K19" s="42">
        <f t="shared" si="9"/>
        <v>-257020644.93896556</v>
      </c>
      <c r="L19" s="43">
        <f t="shared" si="9"/>
        <v>-418770704.41968238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-272083124.1949501</v>
      </c>
      <c r="D21" s="42">
        <f t="shared" ref="D21:L21" si="10">+D19-D20</f>
        <v>437743068.10150743</v>
      </c>
      <c r="E21" s="43">
        <f t="shared" si="10"/>
        <v>-315247606.25766051</v>
      </c>
      <c r="F21" s="44">
        <f t="shared" si="10"/>
        <v>-42325470.926736727</v>
      </c>
      <c r="G21" s="42">
        <f t="shared" si="10"/>
        <v>-76253422.655409366</v>
      </c>
      <c r="H21" s="45">
        <f t="shared" si="10"/>
        <v>-76253422.655409366</v>
      </c>
      <c r="I21" s="46">
        <f t="shared" si="10"/>
        <v>42104131.731283188</v>
      </c>
      <c r="J21" s="47">
        <f t="shared" si="10"/>
        <v>-314091654.99810433</v>
      </c>
      <c r="K21" s="42">
        <f t="shared" si="10"/>
        <v>-257020644.93896556</v>
      </c>
      <c r="L21" s="43">
        <f t="shared" si="10"/>
        <v>-418770704.41968238</v>
      </c>
    </row>
    <row r="22" spans="1:12" ht="13.5" x14ac:dyDescent="0.25">
      <c r="A22" s="49" t="s">
        <v>84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87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16478665.805049935</v>
      </c>
      <c r="D29" s="24">
        <f t="shared" ref="D29:L29" si="11">D35*D36</f>
        <v>742297820.10150743</v>
      </c>
      <c r="E29" s="24">
        <f t="shared" si="11"/>
        <v>80537957.742339522</v>
      </c>
      <c r="F29" s="24">
        <f t="shared" si="11"/>
        <v>26394707.073263273</v>
      </c>
      <c r="G29" s="24">
        <f t="shared" si="11"/>
        <v>-7533244.6554093519</v>
      </c>
      <c r="H29" s="24">
        <f t="shared" si="11"/>
        <v>-7533244.6554093519</v>
      </c>
      <c r="I29" s="24">
        <f t="shared" si="11"/>
        <v>174706015.73128319</v>
      </c>
      <c r="J29" s="24">
        <f t="shared" si="11"/>
        <v>19696610.001895647</v>
      </c>
      <c r="K29" s="24">
        <f t="shared" si="11"/>
        <v>34720974.061034411</v>
      </c>
      <c r="L29" s="24">
        <f t="shared" si="11"/>
        <v>47873609.580317602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198273670</v>
      </c>
      <c r="D31" s="24">
        <v>323228649</v>
      </c>
      <c r="E31" s="24">
        <v>436469230</v>
      </c>
      <c r="F31" s="24">
        <v>148355471</v>
      </c>
      <c r="G31" s="24">
        <v>148355471</v>
      </c>
      <c r="H31" s="24">
        <v>148355471</v>
      </c>
      <c r="I31" s="24">
        <v>90576678</v>
      </c>
      <c r="J31" s="24">
        <v>417312309</v>
      </c>
      <c r="K31" s="24">
        <v>555897183</v>
      </c>
      <c r="L31" s="24">
        <v>732736092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-181795004.19495007</v>
      </c>
      <c r="D32" s="54">
        <f t="shared" si="12"/>
        <v>419069171.10150743</v>
      </c>
      <c r="E32" s="54">
        <f t="shared" si="12"/>
        <v>-355931272.25766051</v>
      </c>
      <c r="F32" s="54">
        <f t="shared" si="12"/>
        <v>-121960763.92673673</v>
      </c>
      <c r="G32" s="54">
        <f t="shared" si="12"/>
        <v>-155888715.65540937</v>
      </c>
      <c r="H32" s="54">
        <f t="shared" si="12"/>
        <v>-155888715.65540937</v>
      </c>
      <c r="I32" s="54">
        <f>+I29-I31</f>
        <v>84129337.731283188</v>
      </c>
      <c r="J32" s="54">
        <f t="shared" ref="J32:L32" si="13">+J29-J31</f>
        <v>-397615698.99810433</v>
      </c>
      <c r="K32" s="54">
        <f t="shared" si="13"/>
        <v>-521176208.93896556</v>
      </c>
      <c r="L32" s="54">
        <f t="shared" si="13"/>
        <v>-684862482.41968238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87970991</v>
      </c>
      <c r="D35" s="24">
        <v>252916602</v>
      </c>
      <c r="E35" s="24">
        <v>25005234</v>
      </c>
      <c r="F35" s="24">
        <v>44930128</v>
      </c>
      <c r="G35" s="24">
        <v>-9511580</v>
      </c>
      <c r="H35" s="24">
        <v>-9511580</v>
      </c>
      <c r="I35" s="24">
        <v>81726254</v>
      </c>
      <c r="J35" s="24">
        <v>58198597</v>
      </c>
      <c r="K35" s="24">
        <v>93832492</v>
      </c>
      <c r="L35" s="24">
        <v>129481411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0.18731931535305696</v>
      </c>
      <c r="D36" s="56">
        <f t="shared" si="14"/>
        <v>2.9349509452191178</v>
      </c>
      <c r="E36" s="56">
        <f t="shared" si="14"/>
        <v>3.2208439937950399</v>
      </c>
      <c r="F36" s="56">
        <f t="shared" si="14"/>
        <v>0.58746120361071019</v>
      </c>
      <c r="G36" s="56">
        <f t="shared" si="14"/>
        <v>0.79200770591314507</v>
      </c>
      <c r="H36" s="56">
        <f t="shared" si="14"/>
        <v>0.79200770591314507</v>
      </c>
      <c r="I36" s="56">
        <f>IF(ISERROR(I74/I73),0,(I74/I73))</f>
        <v>2.1376975840747967</v>
      </c>
      <c r="J36" s="56">
        <f t="shared" ref="J36:L36" si="15">IF(ISERROR(J74/J73),0,(J74/J73))</f>
        <v>0.33843788368121053</v>
      </c>
      <c r="K36" s="56">
        <f t="shared" si="15"/>
        <v>0.37003146054177494</v>
      </c>
      <c r="L36" s="56">
        <f t="shared" si="15"/>
        <v>0.36973345602727176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48311382</v>
      </c>
      <c r="D73" s="24">
        <v>60542417</v>
      </c>
      <c r="E73" s="24">
        <v>75197259</v>
      </c>
      <c r="F73" s="24">
        <v>76896009</v>
      </c>
      <c r="G73" s="24">
        <v>96495248</v>
      </c>
      <c r="H73" s="24">
        <v>96495248</v>
      </c>
      <c r="I73" s="24">
        <v>60783049</v>
      </c>
      <c r="J73" s="24">
        <v>123506667</v>
      </c>
      <c r="K73" s="24">
        <v>107282005</v>
      </c>
      <c r="L73" s="24">
        <v>107375041</v>
      </c>
    </row>
    <row r="74" spans="1:12" ht="13.5" hidden="1" x14ac:dyDescent="0.25">
      <c r="A74" s="50" t="s">
        <v>59</v>
      </c>
      <c r="B74" s="50" t="s">
        <v>19</v>
      </c>
      <c r="C74" s="24">
        <v>9049655</v>
      </c>
      <c r="D74" s="24">
        <v>177689024</v>
      </c>
      <c r="E74" s="24">
        <v>242198640</v>
      </c>
      <c r="F74" s="24">
        <v>45173422</v>
      </c>
      <c r="G74" s="24">
        <v>76424980</v>
      </c>
      <c r="H74" s="24">
        <v>76424980</v>
      </c>
      <c r="I74" s="24">
        <v>129935777</v>
      </c>
      <c r="J74" s="24">
        <v>41799335</v>
      </c>
      <c r="K74" s="24">
        <v>39697717</v>
      </c>
      <c r="L74" s="24">
        <v>39700145</v>
      </c>
    </row>
    <row r="75" spans="1:12" ht="13.5" hidden="1" x14ac:dyDescent="0.25">
      <c r="A75" s="50" t="s">
        <v>60</v>
      </c>
      <c r="B75" s="50" t="s">
        <v>19</v>
      </c>
      <c r="C75" s="24">
        <v>-96435616</v>
      </c>
      <c r="D75" s="24">
        <v>-14377599</v>
      </c>
      <c r="E75" s="24">
        <v>6964387</v>
      </c>
      <c r="F75" s="24">
        <v>54647443</v>
      </c>
      <c r="G75" s="24">
        <v>54647443</v>
      </c>
      <c r="H75" s="24">
        <v>54647443</v>
      </c>
      <c r="I75" s="24">
        <v>-307745712</v>
      </c>
      <c r="J75" s="24">
        <v>15113249</v>
      </c>
      <c r="K75" s="24">
        <v>182778780</v>
      </c>
      <c r="L75" s="24">
        <v>177522992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-64095162</v>
      </c>
      <c r="D5" s="20">
        <v>60067090</v>
      </c>
      <c r="E5" s="21">
        <v>686717549</v>
      </c>
      <c r="F5" s="22">
        <v>18774623</v>
      </c>
      <c r="G5" s="20">
        <v>19949623</v>
      </c>
      <c r="H5" s="23">
        <v>19949623</v>
      </c>
      <c r="I5" s="24">
        <v>444259977</v>
      </c>
      <c r="J5" s="22">
        <v>136847696</v>
      </c>
      <c r="K5" s="20">
        <v>83937413</v>
      </c>
      <c r="L5" s="23">
        <v>84605604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76582242</v>
      </c>
      <c r="D6" s="20">
        <f t="shared" si="0"/>
        <v>-55487865</v>
      </c>
      <c r="E6" s="23">
        <f t="shared" si="0"/>
        <v>-676236806</v>
      </c>
      <c r="F6" s="22">
        <f t="shared" si="0"/>
        <v>2122763</v>
      </c>
      <c r="G6" s="20">
        <f t="shared" si="0"/>
        <v>-42237</v>
      </c>
      <c r="H6" s="23">
        <f t="shared" si="0"/>
        <v>-42237</v>
      </c>
      <c r="I6" s="25">
        <f>+I75-I5</f>
        <v>-426433771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1052424</v>
      </c>
      <c r="D7" s="20">
        <v>1176047</v>
      </c>
      <c r="E7" s="23">
        <v>1357961</v>
      </c>
      <c r="F7" s="26">
        <v>0</v>
      </c>
      <c r="G7" s="20">
        <v>0</v>
      </c>
      <c r="H7" s="23">
        <v>0</v>
      </c>
      <c r="I7" s="27">
        <v>1629742</v>
      </c>
      <c r="J7" s="26">
        <v>1425859</v>
      </c>
      <c r="K7" s="20">
        <v>1425859</v>
      </c>
      <c r="L7" s="23">
        <v>1425859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13539504</v>
      </c>
      <c r="D8" s="30">
        <f t="shared" si="2"/>
        <v>5755272</v>
      </c>
      <c r="E8" s="31">
        <f t="shared" si="2"/>
        <v>11838704</v>
      </c>
      <c r="F8" s="32">
        <f t="shared" si="2"/>
        <v>20897386</v>
      </c>
      <c r="G8" s="30">
        <f t="shared" si="2"/>
        <v>19907386</v>
      </c>
      <c r="H8" s="31">
        <f t="shared" si="2"/>
        <v>19907386</v>
      </c>
      <c r="I8" s="33">
        <f>SUM(I5:I7)</f>
        <v>19455948</v>
      </c>
      <c r="J8" s="32">
        <f t="shared" ref="J8:L8" si="3">SUM(J5:J7)</f>
        <v>138273555</v>
      </c>
      <c r="K8" s="30">
        <f t="shared" si="3"/>
        <v>85363272</v>
      </c>
      <c r="L8" s="31">
        <f t="shared" si="3"/>
        <v>86031463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</v>
      </c>
      <c r="D11" s="20">
        <v>0</v>
      </c>
      <c r="E11" s="23">
        <v>4614992</v>
      </c>
      <c r="F11" s="26">
        <v>4035000</v>
      </c>
      <c r="G11" s="20">
        <v>-4750000</v>
      </c>
      <c r="H11" s="23">
        <v>-4750000</v>
      </c>
      <c r="I11" s="27">
        <v>8071978</v>
      </c>
      <c r="J11" s="26">
        <v>1293750</v>
      </c>
      <c r="K11" s="20">
        <v>1221000</v>
      </c>
      <c r="L11" s="23">
        <v>1492087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-4548377</v>
      </c>
      <c r="D13" s="20">
        <v>-14603497</v>
      </c>
      <c r="E13" s="23">
        <v>-22882408</v>
      </c>
      <c r="F13" s="26">
        <v>-5330649</v>
      </c>
      <c r="G13" s="20">
        <v>-5330649</v>
      </c>
      <c r="H13" s="23">
        <v>-5330649</v>
      </c>
      <c r="I13" s="27">
        <v>-27228884</v>
      </c>
      <c r="J13" s="26">
        <v>-6884971</v>
      </c>
      <c r="K13" s="20">
        <v>-6724039</v>
      </c>
      <c r="L13" s="23">
        <v>-6768660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55091981.547744907</v>
      </c>
      <c r="D14" s="20">
        <f t="shared" si="4"/>
        <v>73538224.473888159</v>
      </c>
      <c r="E14" s="23">
        <f t="shared" si="4"/>
        <v>-88492781.562373668</v>
      </c>
      <c r="F14" s="26">
        <f t="shared" si="4"/>
        <v>17620084.862308815</v>
      </c>
      <c r="G14" s="20">
        <f t="shared" si="4"/>
        <v>25403264.981940642</v>
      </c>
      <c r="H14" s="23">
        <f t="shared" si="4"/>
        <v>25403264.981940642</v>
      </c>
      <c r="I14" s="27">
        <f>-I32</f>
        <v>-85455261.522813737</v>
      </c>
      <c r="J14" s="26">
        <f t="shared" ref="J14:L14" si="5">-J32</f>
        <v>11186436.43394123</v>
      </c>
      <c r="K14" s="20">
        <f t="shared" si="5"/>
        <v>-20897070.088560015</v>
      </c>
      <c r="L14" s="23">
        <f t="shared" si="5"/>
        <v>-20207285.713056564</v>
      </c>
    </row>
    <row r="15" spans="1:12" ht="13.5" x14ac:dyDescent="0.25">
      <c r="A15" s="18" t="s">
        <v>32</v>
      </c>
      <c r="B15" s="19" t="s">
        <v>19</v>
      </c>
      <c r="C15" s="35">
        <v>12454056</v>
      </c>
      <c r="D15" s="35">
        <v>12396133</v>
      </c>
      <c r="E15" s="36">
        <v>13524035</v>
      </c>
      <c r="F15" s="39">
        <v>822349</v>
      </c>
      <c r="G15" s="35">
        <v>822349</v>
      </c>
      <c r="H15" s="36">
        <v>822349</v>
      </c>
      <c r="I15" s="38">
        <v>13792489</v>
      </c>
      <c r="J15" s="39">
        <v>863466</v>
      </c>
      <c r="K15" s="35">
        <v>863466</v>
      </c>
      <c r="L15" s="36">
        <v>863466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62997661.547744907</v>
      </c>
      <c r="D18" s="30">
        <f t="shared" si="6"/>
        <v>71330860.473888159</v>
      </c>
      <c r="E18" s="31">
        <f t="shared" si="6"/>
        <v>-93236162.562373668</v>
      </c>
      <c r="F18" s="32">
        <f t="shared" si="6"/>
        <v>17146784.862308815</v>
      </c>
      <c r="G18" s="30">
        <f t="shared" si="6"/>
        <v>16144964.981940642</v>
      </c>
      <c r="H18" s="31">
        <f t="shared" si="6"/>
        <v>16144964.981940642</v>
      </c>
      <c r="I18" s="33">
        <f>SUM(I11:I17)</f>
        <v>-90819678.522813737</v>
      </c>
      <c r="J18" s="32">
        <f t="shared" ref="J18:L18" si="7">SUM(J11:J17)</f>
        <v>6458681.4339412302</v>
      </c>
      <c r="K18" s="30">
        <f t="shared" si="7"/>
        <v>-25536643.088560015</v>
      </c>
      <c r="L18" s="31">
        <f t="shared" si="7"/>
        <v>-24620392.713056564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-49458157.547744907</v>
      </c>
      <c r="D19" s="42">
        <f t="shared" si="8"/>
        <v>-65575588.473888159</v>
      </c>
      <c r="E19" s="43">
        <f t="shared" si="8"/>
        <v>105074866.56237367</v>
      </c>
      <c r="F19" s="44">
        <f t="shared" si="8"/>
        <v>3750601.1376911849</v>
      </c>
      <c r="G19" s="42">
        <f t="shared" si="8"/>
        <v>3762421.018059358</v>
      </c>
      <c r="H19" s="45">
        <f t="shared" si="8"/>
        <v>3762421.018059358</v>
      </c>
      <c r="I19" s="46">
        <f>+I8-I18</f>
        <v>110275626.52281374</v>
      </c>
      <c r="J19" s="47">
        <f t="shared" ref="J19:L19" si="9">+J8-J18</f>
        <v>131814873.56605877</v>
      </c>
      <c r="K19" s="42">
        <f t="shared" si="9"/>
        <v>110899915.08856001</v>
      </c>
      <c r="L19" s="43">
        <f t="shared" si="9"/>
        <v>110651855.71305656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30000000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-49458157.547744907</v>
      </c>
      <c r="D21" s="42">
        <f t="shared" ref="D21:L21" si="10">+D19-D20</f>
        <v>-65575588.473888159</v>
      </c>
      <c r="E21" s="43">
        <f t="shared" si="10"/>
        <v>105074866.56237367</v>
      </c>
      <c r="F21" s="44">
        <f t="shared" si="10"/>
        <v>3750601.1376911849</v>
      </c>
      <c r="G21" s="42">
        <f t="shared" si="10"/>
        <v>3762421.018059358</v>
      </c>
      <c r="H21" s="45">
        <f t="shared" si="10"/>
        <v>3762421.018059358</v>
      </c>
      <c r="I21" s="46">
        <f t="shared" si="10"/>
        <v>110275626.52281374</v>
      </c>
      <c r="J21" s="47">
        <f t="shared" si="10"/>
        <v>101814873.56605877</v>
      </c>
      <c r="K21" s="42">
        <f t="shared" si="10"/>
        <v>110899915.08856001</v>
      </c>
      <c r="L21" s="43">
        <f t="shared" si="10"/>
        <v>110651855.71305656</v>
      </c>
    </row>
    <row r="22" spans="1:12" ht="13.5" x14ac:dyDescent="0.25">
      <c r="A22" s="49" t="s">
        <v>84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87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28519992.452255093</v>
      </c>
      <c r="D29" s="24">
        <f t="shared" ref="D29:L29" si="11">D35*D36</f>
        <v>33585007.526111849</v>
      </c>
      <c r="E29" s="24">
        <f t="shared" si="11"/>
        <v>232778979.56237367</v>
      </c>
      <c r="F29" s="24">
        <f t="shared" si="11"/>
        <v>101905085.13769118</v>
      </c>
      <c r="G29" s="24">
        <f t="shared" si="11"/>
        <v>101915160.01805936</v>
      </c>
      <c r="H29" s="24">
        <f t="shared" si="11"/>
        <v>101915160.01805936</v>
      </c>
      <c r="I29" s="24">
        <f t="shared" si="11"/>
        <v>274893769.52281374</v>
      </c>
      <c r="J29" s="24">
        <f t="shared" si="11"/>
        <v>55701781.56605877</v>
      </c>
      <c r="K29" s="24">
        <f t="shared" si="11"/>
        <v>103505830.08856001</v>
      </c>
      <c r="L29" s="24">
        <f t="shared" si="11"/>
        <v>105620081.71305656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83611974</v>
      </c>
      <c r="D31" s="24">
        <v>107123232</v>
      </c>
      <c r="E31" s="24">
        <v>144286198</v>
      </c>
      <c r="F31" s="24">
        <v>119525170</v>
      </c>
      <c r="G31" s="24">
        <v>127318425</v>
      </c>
      <c r="H31" s="24">
        <v>127318425</v>
      </c>
      <c r="I31" s="24">
        <v>189438508</v>
      </c>
      <c r="J31" s="24">
        <v>66888218</v>
      </c>
      <c r="K31" s="24">
        <v>82608760</v>
      </c>
      <c r="L31" s="24">
        <v>85412796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-55091981.547744907</v>
      </c>
      <c r="D32" s="54">
        <f t="shared" si="12"/>
        <v>-73538224.473888159</v>
      </c>
      <c r="E32" s="54">
        <f t="shared" si="12"/>
        <v>88492781.562373668</v>
      </c>
      <c r="F32" s="54">
        <f t="shared" si="12"/>
        <v>-17620084.862308815</v>
      </c>
      <c r="G32" s="54">
        <f t="shared" si="12"/>
        <v>-25403264.981940642</v>
      </c>
      <c r="H32" s="54">
        <f t="shared" si="12"/>
        <v>-25403264.981940642</v>
      </c>
      <c r="I32" s="54">
        <f>+I29-I31</f>
        <v>85455261.522813737</v>
      </c>
      <c r="J32" s="54">
        <f t="shared" ref="J32:L32" si="13">+J29-J31</f>
        <v>-11186436.43394123</v>
      </c>
      <c r="K32" s="54">
        <f t="shared" si="13"/>
        <v>20897070.088560015</v>
      </c>
      <c r="L32" s="54">
        <f t="shared" si="13"/>
        <v>20207285.713056564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36241869</v>
      </c>
      <c r="D35" s="24">
        <v>39632491</v>
      </c>
      <c r="E35" s="24">
        <v>50565518</v>
      </c>
      <c r="F35" s="24">
        <v>107196076</v>
      </c>
      <c r="G35" s="24">
        <v>107346076</v>
      </c>
      <c r="H35" s="24">
        <v>107346076</v>
      </c>
      <c r="I35" s="24">
        <v>77872031</v>
      </c>
      <c r="J35" s="24">
        <v>43686333</v>
      </c>
      <c r="K35" s="24">
        <v>120162175</v>
      </c>
      <c r="L35" s="24">
        <v>122763769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0.78693492469317994</v>
      </c>
      <c r="D36" s="56">
        <f t="shared" si="14"/>
        <v>0.84741096708031416</v>
      </c>
      <c r="E36" s="56">
        <f t="shared" si="14"/>
        <v>4.6035122108780469</v>
      </c>
      <c r="F36" s="56">
        <f t="shared" si="14"/>
        <v>0.95064193522989771</v>
      </c>
      <c r="G36" s="56">
        <f t="shared" si="14"/>
        <v>0.94940741027235453</v>
      </c>
      <c r="H36" s="56">
        <f t="shared" si="14"/>
        <v>0.94940741027235453</v>
      </c>
      <c r="I36" s="56">
        <f>IF(ISERROR(I74/I73),0,(I74/I73))</f>
        <v>3.5300706298878186</v>
      </c>
      <c r="J36" s="56">
        <f t="shared" ref="J36:L36" si="15">IF(ISERROR(J74/J73),0,(J74/J73))</f>
        <v>1.2750390738004669</v>
      </c>
      <c r="K36" s="56">
        <f t="shared" si="15"/>
        <v>0.86138445886619497</v>
      </c>
      <c r="L36" s="56">
        <f t="shared" si="15"/>
        <v>0.86035222422225055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86811792</v>
      </c>
      <c r="D73" s="24">
        <v>92448361</v>
      </c>
      <c r="E73" s="24">
        <v>103690414</v>
      </c>
      <c r="F73" s="24">
        <v>111873592</v>
      </c>
      <c r="G73" s="24">
        <v>112108592</v>
      </c>
      <c r="H73" s="24">
        <v>112108592</v>
      </c>
      <c r="I73" s="24">
        <v>112762603</v>
      </c>
      <c r="J73" s="24">
        <v>151649569</v>
      </c>
      <c r="K73" s="24">
        <v>159683343</v>
      </c>
      <c r="L73" s="24">
        <v>168464280</v>
      </c>
    </row>
    <row r="74" spans="1:12" ht="13.5" hidden="1" x14ac:dyDescent="0.25">
      <c r="A74" s="50" t="s">
        <v>59</v>
      </c>
      <c r="B74" s="50" t="s">
        <v>19</v>
      </c>
      <c r="C74" s="24">
        <v>68315231</v>
      </c>
      <c r="D74" s="24">
        <v>78341755</v>
      </c>
      <c r="E74" s="24">
        <v>477340087</v>
      </c>
      <c r="F74" s="24">
        <v>106351728</v>
      </c>
      <c r="G74" s="24">
        <v>106436728</v>
      </c>
      <c r="H74" s="24">
        <v>106436728</v>
      </c>
      <c r="I74" s="24">
        <v>398059953</v>
      </c>
      <c r="J74" s="24">
        <v>193359126</v>
      </c>
      <c r="K74" s="24">
        <v>137548750</v>
      </c>
      <c r="L74" s="24">
        <v>144938618</v>
      </c>
    </row>
    <row r="75" spans="1:12" ht="13.5" hidden="1" x14ac:dyDescent="0.25">
      <c r="A75" s="50" t="s">
        <v>60</v>
      </c>
      <c r="B75" s="50" t="s">
        <v>19</v>
      </c>
      <c r="C75" s="24">
        <v>12487080</v>
      </c>
      <c r="D75" s="24">
        <v>4579225</v>
      </c>
      <c r="E75" s="24">
        <v>10480743</v>
      </c>
      <c r="F75" s="24">
        <v>20897386</v>
      </c>
      <c r="G75" s="24">
        <v>19907386</v>
      </c>
      <c r="H75" s="24">
        <v>19907386</v>
      </c>
      <c r="I75" s="24">
        <v>17826206</v>
      </c>
      <c r="J75" s="24">
        <v>136847696</v>
      </c>
      <c r="K75" s="24">
        <v>83937413</v>
      </c>
      <c r="L75" s="24">
        <v>84605604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68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1135923173</v>
      </c>
      <c r="D5" s="20">
        <v>-713820455</v>
      </c>
      <c r="E5" s="21">
        <v>-1209365068</v>
      </c>
      <c r="F5" s="22">
        <v>513376193</v>
      </c>
      <c r="G5" s="20">
        <v>515271193</v>
      </c>
      <c r="H5" s="23">
        <v>515271193</v>
      </c>
      <c r="I5" s="24">
        <v>-825491679</v>
      </c>
      <c r="J5" s="22">
        <v>807155744</v>
      </c>
      <c r="K5" s="20">
        <v>580101022</v>
      </c>
      <c r="L5" s="23">
        <v>-2587757097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-1078754600</v>
      </c>
      <c r="D6" s="20">
        <f t="shared" si="0"/>
        <v>917327365</v>
      </c>
      <c r="E6" s="23">
        <f t="shared" si="0"/>
        <v>1340743385</v>
      </c>
      <c r="F6" s="22">
        <f t="shared" si="0"/>
        <v>3171060944</v>
      </c>
      <c r="G6" s="20">
        <f t="shared" si="0"/>
        <v>3171060944</v>
      </c>
      <c r="H6" s="23">
        <f t="shared" si="0"/>
        <v>3171060944</v>
      </c>
      <c r="I6" s="25">
        <f>+I75-I5</f>
        <v>471433537</v>
      </c>
      <c r="J6" s="22">
        <f t="shared" ref="J6:L6" si="1">+J75-J5</f>
        <v>3942302423</v>
      </c>
      <c r="K6" s="20">
        <f t="shared" si="1"/>
        <v>3669604344</v>
      </c>
      <c r="L6" s="23">
        <f t="shared" si="1"/>
        <v>3001219980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440751</v>
      </c>
      <c r="G7" s="20">
        <v>440751</v>
      </c>
      <c r="H7" s="23">
        <v>440751</v>
      </c>
      <c r="I7" s="27">
        <v>0</v>
      </c>
      <c r="J7" s="26">
        <v>502456</v>
      </c>
      <c r="K7" s="20">
        <v>495228</v>
      </c>
      <c r="L7" s="23">
        <v>527076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57168573</v>
      </c>
      <c r="D8" s="30">
        <f t="shared" si="2"/>
        <v>203506910</v>
      </c>
      <c r="E8" s="31">
        <f t="shared" si="2"/>
        <v>131378317</v>
      </c>
      <c r="F8" s="32">
        <f t="shared" si="2"/>
        <v>3684877888</v>
      </c>
      <c r="G8" s="30">
        <f t="shared" si="2"/>
        <v>3686772888</v>
      </c>
      <c r="H8" s="31">
        <f t="shared" si="2"/>
        <v>3686772888</v>
      </c>
      <c r="I8" s="33">
        <f>SUM(I5:I7)</f>
        <v>-354058142</v>
      </c>
      <c r="J8" s="32">
        <f t="shared" ref="J8:L8" si="3">SUM(J5:J7)</f>
        <v>4749960623</v>
      </c>
      <c r="K8" s="30">
        <f t="shared" si="3"/>
        <v>4250200594</v>
      </c>
      <c r="L8" s="31">
        <f t="shared" si="3"/>
        <v>413989959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102362818</v>
      </c>
      <c r="D11" s="20">
        <v>191001125</v>
      </c>
      <c r="E11" s="23">
        <v>118957275</v>
      </c>
      <c r="F11" s="26">
        <v>399350000</v>
      </c>
      <c r="G11" s="20">
        <v>323140000</v>
      </c>
      <c r="H11" s="23">
        <v>323140000</v>
      </c>
      <c r="I11" s="27">
        <v>94559931</v>
      </c>
      <c r="J11" s="26">
        <v>0</v>
      </c>
      <c r="K11" s="20">
        <v>599600152</v>
      </c>
      <c r="L11" s="23">
        <v>394495332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-821085777</v>
      </c>
      <c r="D13" s="20">
        <v>-921642934</v>
      </c>
      <c r="E13" s="23">
        <v>-968241560</v>
      </c>
      <c r="F13" s="26">
        <v>-976484635</v>
      </c>
      <c r="G13" s="20">
        <v>-976484635</v>
      </c>
      <c r="H13" s="23">
        <v>-976484635</v>
      </c>
      <c r="I13" s="27">
        <v>-858825262</v>
      </c>
      <c r="J13" s="26">
        <v>-925073713</v>
      </c>
      <c r="K13" s="20">
        <v>-1097178136</v>
      </c>
      <c r="L13" s="23">
        <v>-1085792325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8461257938.15201</v>
      </c>
      <c r="D14" s="20">
        <f t="shared" si="4"/>
        <v>9773361244.1048431</v>
      </c>
      <c r="E14" s="23">
        <f t="shared" si="4"/>
        <v>11300147436.041969</v>
      </c>
      <c r="F14" s="26">
        <f t="shared" si="4"/>
        <v>418396402.99495697</v>
      </c>
      <c r="G14" s="20">
        <f t="shared" si="4"/>
        <v>-28608233.882850647</v>
      </c>
      <c r="H14" s="23">
        <f t="shared" si="4"/>
        <v>-28608233.882850647</v>
      </c>
      <c r="I14" s="27">
        <f>-I32</f>
        <v>10711208755.321619</v>
      </c>
      <c r="J14" s="26">
        <f t="shared" ref="J14:L14" si="5">-J32</f>
        <v>3746120203.1262879</v>
      </c>
      <c r="K14" s="20">
        <f t="shared" si="5"/>
        <v>9200298723.9562683</v>
      </c>
      <c r="L14" s="23">
        <f t="shared" si="5"/>
        <v>11576626945.864002</v>
      </c>
    </row>
    <row r="15" spans="1:12" ht="13.5" x14ac:dyDescent="0.25">
      <c r="A15" s="18" t="s">
        <v>32</v>
      </c>
      <c r="B15" s="19" t="s">
        <v>19</v>
      </c>
      <c r="C15" s="35">
        <v>614852804</v>
      </c>
      <c r="D15" s="35">
        <v>627382309</v>
      </c>
      <c r="E15" s="36">
        <v>620316297</v>
      </c>
      <c r="F15" s="39">
        <v>459890363</v>
      </c>
      <c r="G15" s="35">
        <v>459890363</v>
      </c>
      <c r="H15" s="36">
        <v>459890363</v>
      </c>
      <c r="I15" s="38">
        <v>620316298</v>
      </c>
      <c r="J15" s="39">
        <v>487483785</v>
      </c>
      <c r="K15" s="35">
        <v>516732812</v>
      </c>
      <c r="L15" s="36">
        <v>511370490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8357387783.15201</v>
      </c>
      <c r="D18" s="30">
        <f t="shared" si="6"/>
        <v>9670101744.1048431</v>
      </c>
      <c r="E18" s="31">
        <f t="shared" si="6"/>
        <v>11071179448.041969</v>
      </c>
      <c r="F18" s="32">
        <f t="shared" si="6"/>
        <v>301152130.99495697</v>
      </c>
      <c r="G18" s="30">
        <f t="shared" si="6"/>
        <v>-222062505.88285065</v>
      </c>
      <c r="H18" s="31">
        <f t="shared" si="6"/>
        <v>-222062505.88285065</v>
      </c>
      <c r="I18" s="33">
        <f>SUM(I11:I17)</f>
        <v>10567259722.321619</v>
      </c>
      <c r="J18" s="32">
        <f t="shared" ref="J18:L18" si="7">SUM(J11:J17)</f>
        <v>3308530275.1262879</v>
      </c>
      <c r="K18" s="30">
        <f t="shared" si="7"/>
        <v>9219453551.9562683</v>
      </c>
      <c r="L18" s="31">
        <f t="shared" si="7"/>
        <v>11396700442.864002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-8300219210.15201</v>
      </c>
      <c r="D19" s="42">
        <f t="shared" si="8"/>
        <v>-9466594834.1048431</v>
      </c>
      <c r="E19" s="43">
        <f t="shared" si="8"/>
        <v>-10939801131.041969</v>
      </c>
      <c r="F19" s="44">
        <f t="shared" si="8"/>
        <v>3383725757.005043</v>
      </c>
      <c r="G19" s="42">
        <f t="shared" si="8"/>
        <v>3908835393.8828506</v>
      </c>
      <c r="H19" s="45">
        <f t="shared" si="8"/>
        <v>3908835393.8828506</v>
      </c>
      <c r="I19" s="46">
        <f>+I8-I18</f>
        <v>-10921317864.321619</v>
      </c>
      <c r="J19" s="47">
        <f t="shared" ref="J19:L19" si="9">+J8-J18</f>
        <v>1441430347.8737121</v>
      </c>
      <c r="K19" s="42">
        <f t="shared" si="9"/>
        <v>-4969252957.9562683</v>
      </c>
      <c r="L19" s="43">
        <f t="shared" si="9"/>
        <v>-10982710483.864002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-8300219210.15201</v>
      </c>
      <c r="D21" s="42">
        <f t="shared" ref="D21:L21" si="10">+D19-D20</f>
        <v>-9466594834.1048431</v>
      </c>
      <c r="E21" s="43">
        <f t="shared" si="10"/>
        <v>-10939801131.041969</v>
      </c>
      <c r="F21" s="44">
        <f t="shared" si="10"/>
        <v>3383725757.005043</v>
      </c>
      <c r="G21" s="42">
        <f t="shared" si="10"/>
        <v>3908835393.8828506</v>
      </c>
      <c r="H21" s="45">
        <f t="shared" si="10"/>
        <v>3908835393.8828506</v>
      </c>
      <c r="I21" s="46">
        <f t="shared" si="10"/>
        <v>-10921317864.321619</v>
      </c>
      <c r="J21" s="47">
        <f t="shared" si="10"/>
        <v>1441430347.8737121</v>
      </c>
      <c r="K21" s="42">
        <f t="shared" si="10"/>
        <v>-4969252957.9562683</v>
      </c>
      <c r="L21" s="43">
        <f t="shared" si="10"/>
        <v>-10982710483.864002</v>
      </c>
    </row>
    <row r="22" spans="1:12" ht="13.5" x14ac:dyDescent="0.25">
      <c r="A22" s="49" t="s">
        <v>84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87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691153589.8479898</v>
      </c>
      <c r="D29" s="24">
        <f t="shared" ref="D29:L29" si="11">D35*D36</f>
        <v>813122802.89515638</v>
      </c>
      <c r="E29" s="24">
        <f t="shared" si="11"/>
        <v>641301990.9580301</v>
      </c>
      <c r="F29" s="24">
        <f t="shared" si="11"/>
        <v>10170586475.005043</v>
      </c>
      <c r="G29" s="24">
        <f t="shared" si="11"/>
        <v>10617591111.882851</v>
      </c>
      <c r="H29" s="24">
        <f t="shared" si="11"/>
        <v>10617591111.882851</v>
      </c>
      <c r="I29" s="24">
        <f t="shared" si="11"/>
        <v>973981974.67838085</v>
      </c>
      <c r="J29" s="24">
        <f t="shared" si="11"/>
        <v>4258962858.8737121</v>
      </c>
      <c r="K29" s="24">
        <f t="shared" si="11"/>
        <v>1022459405.0437316</v>
      </c>
      <c r="L29" s="24">
        <f t="shared" si="11"/>
        <v>-2340094813.8640018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9152411528</v>
      </c>
      <c r="D31" s="24">
        <v>10586484047</v>
      </c>
      <c r="E31" s="24">
        <v>11941449427</v>
      </c>
      <c r="F31" s="24">
        <v>10588982878</v>
      </c>
      <c r="G31" s="24">
        <v>10588982878</v>
      </c>
      <c r="H31" s="24">
        <v>10588982878</v>
      </c>
      <c r="I31" s="24">
        <v>11685190730</v>
      </c>
      <c r="J31" s="24">
        <v>8005083062</v>
      </c>
      <c r="K31" s="24">
        <v>10222758129</v>
      </c>
      <c r="L31" s="24">
        <v>9236532132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-8461257938.15201</v>
      </c>
      <c r="D32" s="54">
        <f t="shared" si="12"/>
        <v>-9773361244.1048431</v>
      </c>
      <c r="E32" s="54">
        <f t="shared" si="12"/>
        <v>-11300147436.041969</v>
      </c>
      <c r="F32" s="54">
        <f t="shared" si="12"/>
        <v>-418396402.99495697</v>
      </c>
      <c r="G32" s="54">
        <f t="shared" si="12"/>
        <v>28608233.882850647</v>
      </c>
      <c r="H32" s="54">
        <f t="shared" si="12"/>
        <v>28608233.882850647</v>
      </c>
      <c r="I32" s="54">
        <f>+I29-I31</f>
        <v>-10711208755.321619</v>
      </c>
      <c r="J32" s="54">
        <f t="shared" ref="J32:L32" si="13">+J29-J31</f>
        <v>-3746120203.1262879</v>
      </c>
      <c r="K32" s="54">
        <f t="shared" si="13"/>
        <v>-9200298723.9562683</v>
      </c>
      <c r="L32" s="54">
        <f t="shared" si="13"/>
        <v>-11576626945.864002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1014709773</v>
      </c>
      <c r="D35" s="24">
        <v>1169324055</v>
      </c>
      <c r="E35" s="24">
        <v>1259756299</v>
      </c>
      <c r="F35" s="24">
        <v>11602242767</v>
      </c>
      <c r="G35" s="24">
        <v>11552242767</v>
      </c>
      <c r="H35" s="24">
        <v>11552242767</v>
      </c>
      <c r="I35" s="24">
        <v>2705236149</v>
      </c>
      <c r="J35" s="24">
        <v>4864946520</v>
      </c>
      <c r="K35" s="24">
        <v>1161581521</v>
      </c>
      <c r="L35" s="24">
        <v>12639704819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0.68113425950810247</v>
      </c>
      <c r="D36" s="56">
        <f t="shared" si="14"/>
        <v>0.69537849616474057</v>
      </c>
      <c r="E36" s="56">
        <f t="shared" si="14"/>
        <v>0.50906829477026505</v>
      </c>
      <c r="F36" s="56">
        <f t="shared" si="14"/>
        <v>0.87660521153143034</v>
      </c>
      <c r="G36" s="56">
        <f t="shared" si="14"/>
        <v>0.91909348911995992</v>
      </c>
      <c r="H36" s="56">
        <f t="shared" si="14"/>
        <v>0.91909348911995992</v>
      </c>
      <c r="I36" s="56">
        <f>IF(ISERROR(I74/I73),0,(I74/I73))</f>
        <v>0.36003584198681388</v>
      </c>
      <c r="J36" s="56">
        <f t="shared" ref="J36:L36" si="15">IF(ISERROR(J74/J73),0,(J74/J73))</f>
        <v>0.87543878259811003</v>
      </c>
      <c r="K36" s="56">
        <f t="shared" si="15"/>
        <v>0.8802304328700935</v>
      </c>
      <c r="L36" s="56">
        <f t="shared" si="15"/>
        <v>-0.18513840689905764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1786042176</v>
      </c>
      <c r="D73" s="24">
        <v>1845019501</v>
      </c>
      <c r="E73" s="24">
        <v>1850203310</v>
      </c>
      <c r="F73" s="24">
        <v>3104605703</v>
      </c>
      <c r="G73" s="24">
        <v>3004605703</v>
      </c>
      <c r="H73" s="24">
        <v>3004605703</v>
      </c>
      <c r="I73" s="24">
        <v>2138798845</v>
      </c>
      <c r="J73" s="24">
        <v>2877897290</v>
      </c>
      <c r="K73" s="24">
        <v>3478344733</v>
      </c>
      <c r="L73" s="24">
        <v>3453694059</v>
      </c>
    </row>
    <row r="74" spans="1:12" ht="13.5" hidden="1" x14ac:dyDescent="0.25">
      <c r="A74" s="50" t="s">
        <v>59</v>
      </c>
      <c r="B74" s="50" t="s">
        <v>19</v>
      </c>
      <c r="C74" s="24">
        <v>1216534515</v>
      </c>
      <c r="D74" s="24">
        <v>1282986886</v>
      </c>
      <c r="E74" s="24">
        <v>941879844</v>
      </c>
      <c r="F74" s="24">
        <v>2721513539</v>
      </c>
      <c r="G74" s="24">
        <v>2761513539</v>
      </c>
      <c r="H74" s="24">
        <v>2761513539</v>
      </c>
      <c r="I74" s="24">
        <v>770044243</v>
      </c>
      <c r="J74" s="24">
        <v>2519422900</v>
      </c>
      <c r="K74" s="24">
        <v>3061744890</v>
      </c>
      <c r="L74" s="24">
        <v>-639411416</v>
      </c>
    </row>
    <row r="75" spans="1:12" ht="13.5" hidden="1" x14ac:dyDescent="0.25">
      <c r="A75" s="50" t="s">
        <v>60</v>
      </c>
      <c r="B75" s="50" t="s">
        <v>19</v>
      </c>
      <c r="C75" s="24">
        <v>57168573</v>
      </c>
      <c r="D75" s="24">
        <v>203506910</v>
      </c>
      <c r="E75" s="24">
        <v>131378317</v>
      </c>
      <c r="F75" s="24">
        <v>3684437137</v>
      </c>
      <c r="G75" s="24">
        <v>3686332137</v>
      </c>
      <c r="H75" s="24">
        <v>3686332137</v>
      </c>
      <c r="I75" s="24">
        <v>-354058142</v>
      </c>
      <c r="J75" s="24">
        <v>4749458167</v>
      </c>
      <c r="K75" s="24">
        <v>4249705366</v>
      </c>
      <c r="L75" s="24">
        <v>413462883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-22438</v>
      </c>
      <c r="D5" s="20">
        <v>-17532</v>
      </c>
      <c r="E5" s="21">
        <v>0</v>
      </c>
      <c r="F5" s="22">
        <v>-60380170</v>
      </c>
      <c r="G5" s="20">
        <v>0</v>
      </c>
      <c r="H5" s="23">
        <v>0</v>
      </c>
      <c r="I5" s="24">
        <v>0</v>
      </c>
      <c r="J5" s="22">
        <v>346623471</v>
      </c>
      <c r="K5" s="20">
        <v>258154506</v>
      </c>
      <c r="L5" s="23">
        <v>300922877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10975509</v>
      </c>
      <c r="D6" s="20">
        <f t="shared" si="0"/>
        <v>-35185108</v>
      </c>
      <c r="E6" s="23">
        <f t="shared" si="0"/>
        <v>0</v>
      </c>
      <c r="F6" s="22">
        <f t="shared" si="0"/>
        <v>70220216</v>
      </c>
      <c r="G6" s="20">
        <f t="shared" si="0"/>
        <v>33941688</v>
      </c>
      <c r="H6" s="23">
        <f t="shared" si="0"/>
        <v>33941688</v>
      </c>
      <c r="I6" s="25">
        <f>+I75-I5</f>
        <v>3197706</v>
      </c>
      <c r="J6" s="22">
        <f t="shared" ref="J6:L6" si="1">+J75-J5</f>
        <v>-318506232</v>
      </c>
      <c r="K6" s="20">
        <f t="shared" si="1"/>
        <v>-195781417</v>
      </c>
      <c r="L6" s="23">
        <f t="shared" si="1"/>
        <v>-201044448</v>
      </c>
    </row>
    <row r="7" spans="1:12" ht="13.5" x14ac:dyDescent="0.25">
      <c r="A7" s="18" t="s">
        <v>23</v>
      </c>
      <c r="B7" s="19" t="s">
        <v>21</v>
      </c>
      <c r="C7" s="20">
        <v>22438</v>
      </c>
      <c r="D7" s="20">
        <v>17532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10975509</v>
      </c>
      <c r="D8" s="30">
        <f t="shared" si="2"/>
        <v>-35185108</v>
      </c>
      <c r="E8" s="31">
        <f t="shared" si="2"/>
        <v>0</v>
      </c>
      <c r="F8" s="32">
        <f t="shared" si="2"/>
        <v>9840046</v>
      </c>
      <c r="G8" s="30">
        <f t="shared" si="2"/>
        <v>33941688</v>
      </c>
      <c r="H8" s="31">
        <f t="shared" si="2"/>
        <v>33941688</v>
      </c>
      <c r="I8" s="33">
        <f>SUM(I5:I7)</f>
        <v>3197706</v>
      </c>
      <c r="J8" s="32">
        <f t="shared" ref="J8:L8" si="3">SUM(J5:J7)</f>
        <v>28117239</v>
      </c>
      <c r="K8" s="30">
        <f t="shared" si="3"/>
        <v>62373089</v>
      </c>
      <c r="L8" s="31">
        <f t="shared" si="3"/>
        <v>99878429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-17683197</v>
      </c>
      <c r="D11" s="20">
        <v>-3922729</v>
      </c>
      <c r="E11" s="23">
        <v>0</v>
      </c>
      <c r="F11" s="26">
        <v>0</v>
      </c>
      <c r="G11" s="20">
        <v>22530290</v>
      </c>
      <c r="H11" s="23">
        <v>22530290</v>
      </c>
      <c r="I11" s="27">
        <v>30079583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-10235934</v>
      </c>
      <c r="D13" s="20">
        <v>-30944483</v>
      </c>
      <c r="E13" s="23">
        <v>0</v>
      </c>
      <c r="F13" s="26">
        <v>4190044</v>
      </c>
      <c r="G13" s="20">
        <v>9313008</v>
      </c>
      <c r="H13" s="23">
        <v>9313008</v>
      </c>
      <c r="I13" s="27">
        <v>-13777683</v>
      </c>
      <c r="J13" s="26">
        <v>-143407365</v>
      </c>
      <c r="K13" s="20">
        <v>-142705621</v>
      </c>
      <c r="L13" s="23">
        <v>-137762932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25684115</v>
      </c>
      <c r="D14" s="20">
        <f t="shared" si="4"/>
        <v>136552408</v>
      </c>
      <c r="E14" s="23">
        <f t="shared" si="4"/>
        <v>0</v>
      </c>
      <c r="F14" s="26">
        <f t="shared" si="4"/>
        <v>1400000</v>
      </c>
      <c r="G14" s="20">
        <f t="shared" si="4"/>
        <v>178997271</v>
      </c>
      <c r="H14" s="23">
        <f t="shared" si="4"/>
        <v>178997271</v>
      </c>
      <c r="I14" s="27">
        <f>-I32</f>
        <v>196497754</v>
      </c>
      <c r="J14" s="26">
        <f t="shared" ref="J14:L14" si="5">-J32</f>
        <v>1421624601.4392872</v>
      </c>
      <c r="K14" s="20">
        <f t="shared" si="5"/>
        <v>1560454036.5282125</v>
      </c>
      <c r="L14" s="23">
        <f t="shared" si="5"/>
        <v>1735286921.6117814</v>
      </c>
    </row>
    <row r="15" spans="1:12" ht="13.5" x14ac:dyDescent="0.25">
      <c r="A15" s="18" t="s">
        <v>32</v>
      </c>
      <c r="B15" s="19" t="s">
        <v>19</v>
      </c>
      <c r="C15" s="35">
        <v>3600591</v>
      </c>
      <c r="D15" s="35">
        <v>10150836</v>
      </c>
      <c r="E15" s="36">
        <v>0</v>
      </c>
      <c r="F15" s="39">
        <v>2050000</v>
      </c>
      <c r="G15" s="35">
        <v>0</v>
      </c>
      <c r="H15" s="36">
        <v>0</v>
      </c>
      <c r="I15" s="38">
        <v>0</v>
      </c>
      <c r="J15" s="39">
        <v>80477144</v>
      </c>
      <c r="K15" s="35">
        <v>88288481</v>
      </c>
      <c r="L15" s="36">
        <v>96921067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1365575</v>
      </c>
      <c r="D18" s="30">
        <f t="shared" si="6"/>
        <v>111836032</v>
      </c>
      <c r="E18" s="31">
        <f t="shared" si="6"/>
        <v>0</v>
      </c>
      <c r="F18" s="32">
        <f t="shared" si="6"/>
        <v>7640044</v>
      </c>
      <c r="G18" s="30">
        <f t="shared" si="6"/>
        <v>210840569</v>
      </c>
      <c r="H18" s="31">
        <f t="shared" si="6"/>
        <v>210840569</v>
      </c>
      <c r="I18" s="33">
        <f>SUM(I11:I17)</f>
        <v>212799654</v>
      </c>
      <c r="J18" s="32">
        <f t="shared" ref="J18:L18" si="7">SUM(J11:J17)</f>
        <v>1358694380.4392872</v>
      </c>
      <c r="K18" s="30">
        <f t="shared" si="7"/>
        <v>1506036896.5282125</v>
      </c>
      <c r="L18" s="31">
        <f t="shared" si="7"/>
        <v>1694445056.6117814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9609934</v>
      </c>
      <c r="D19" s="42">
        <f t="shared" si="8"/>
        <v>-147021140</v>
      </c>
      <c r="E19" s="43">
        <f t="shared" si="8"/>
        <v>0</v>
      </c>
      <c r="F19" s="44">
        <f t="shared" si="8"/>
        <v>2200002</v>
      </c>
      <c r="G19" s="42">
        <f t="shared" si="8"/>
        <v>-176898881</v>
      </c>
      <c r="H19" s="45">
        <f t="shared" si="8"/>
        <v>-176898881</v>
      </c>
      <c r="I19" s="46">
        <f>+I8-I18</f>
        <v>-209601948</v>
      </c>
      <c r="J19" s="47">
        <f t="shared" ref="J19:L19" si="9">+J8-J18</f>
        <v>-1330577141.4392872</v>
      </c>
      <c r="K19" s="42">
        <f t="shared" si="9"/>
        <v>-1443663807.5282125</v>
      </c>
      <c r="L19" s="43">
        <f t="shared" si="9"/>
        <v>-1594566627.6117814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9609934</v>
      </c>
      <c r="D21" s="42">
        <f t="shared" ref="D21:L21" si="10">+D19-D20</f>
        <v>-147021140</v>
      </c>
      <c r="E21" s="43">
        <f t="shared" si="10"/>
        <v>0</v>
      </c>
      <c r="F21" s="44">
        <f t="shared" si="10"/>
        <v>2200002</v>
      </c>
      <c r="G21" s="42">
        <f t="shared" si="10"/>
        <v>-176898881</v>
      </c>
      <c r="H21" s="45">
        <f t="shared" si="10"/>
        <v>-176898881</v>
      </c>
      <c r="I21" s="46">
        <f t="shared" si="10"/>
        <v>-209601948</v>
      </c>
      <c r="J21" s="47">
        <f t="shared" si="10"/>
        <v>-1330577141.4392872</v>
      </c>
      <c r="K21" s="42">
        <f t="shared" si="10"/>
        <v>-1443663807.5282125</v>
      </c>
      <c r="L21" s="43">
        <f t="shared" si="10"/>
        <v>-1594566627.6117814</v>
      </c>
    </row>
    <row r="22" spans="1:12" ht="13.5" x14ac:dyDescent="0.25">
      <c r="A22" s="49" t="s">
        <v>84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87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0</v>
      </c>
      <c r="G29" s="24">
        <f t="shared" si="11"/>
        <v>0</v>
      </c>
      <c r="H29" s="24">
        <f t="shared" si="11"/>
        <v>0</v>
      </c>
      <c r="I29" s="24">
        <f t="shared" si="11"/>
        <v>0</v>
      </c>
      <c r="J29" s="24">
        <f t="shared" si="11"/>
        <v>272283583.56071287</v>
      </c>
      <c r="K29" s="24">
        <f t="shared" si="11"/>
        <v>265114465.47178754</v>
      </c>
      <c r="L29" s="24">
        <f t="shared" si="11"/>
        <v>260016124.38821873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25684115</v>
      </c>
      <c r="D31" s="24">
        <v>136552408</v>
      </c>
      <c r="E31" s="24">
        <v>0</v>
      </c>
      <c r="F31" s="24">
        <v>1400000</v>
      </c>
      <c r="G31" s="24">
        <v>178997271</v>
      </c>
      <c r="H31" s="24">
        <v>178997271</v>
      </c>
      <c r="I31" s="24">
        <v>196497754</v>
      </c>
      <c r="J31" s="24">
        <v>1693908185</v>
      </c>
      <c r="K31" s="24">
        <v>1825568502</v>
      </c>
      <c r="L31" s="24">
        <v>1995303046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-25684115</v>
      </c>
      <c r="D32" s="54">
        <f t="shared" si="12"/>
        <v>-136552408</v>
      </c>
      <c r="E32" s="54">
        <f t="shared" si="12"/>
        <v>0</v>
      </c>
      <c r="F32" s="54">
        <f t="shared" si="12"/>
        <v>-1400000</v>
      </c>
      <c r="G32" s="54">
        <f t="shared" si="12"/>
        <v>-178997271</v>
      </c>
      <c r="H32" s="54">
        <f t="shared" si="12"/>
        <v>-178997271</v>
      </c>
      <c r="I32" s="54">
        <f>+I29-I31</f>
        <v>-196497754</v>
      </c>
      <c r="J32" s="54">
        <f t="shared" ref="J32:L32" si="13">+J29-J31</f>
        <v>-1421624601.4392872</v>
      </c>
      <c r="K32" s="54">
        <f t="shared" si="13"/>
        <v>-1560454036.5282125</v>
      </c>
      <c r="L32" s="54">
        <f t="shared" si="13"/>
        <v>-1735286921.6117814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-122043469</v>
      </c>
      <c r="D35" s="24">
        <v>-7771860</v>
      </c>
      <c r="E35" s="24">
        <v>0</v>
      </c>
      <c r="F35" s="24">
        <v>0</v>
      </c>
      <c r="G35" s="24">
        <v>134258714</v>
      </c>
      <c r="H35" s="24">
        <v>134258714</v>
      </c>
      <c r="I35" s="24">
        <v>54702293</v>
      </c>
      <c r="J35" s="24">
        <v>267796787</v>
      </c>
      <c r="K35" s="24">
        <v>267796786</v>
      </c>
      <c r="L35" s="24">
        <v>267796786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0.66599149647572142</v>
      </c>
      <c r="G36" s="56">
        <f t="shared" si="14"/>
        <v>0</v>
      </c>
      <c r="H36" s="56">
        <f t="shared" si="14"/>
        <v>0</v>
      </c>
      <c r="I36" s="56">
        <f>IF(ISERROR(I74/I73),0,(I74/I73))</f>
        <v>0</v>
      </c>
      <c r="J36" s="56">
        <f t="shared" ref="J36:L36" si="15">IF(ISERROR(J74/J73),0,(J74/J73))</f>
        <v>1.0167544824229457</v>
      </c>
      <c r="K36" s="56">
        <f t="shared" si="15"/>
        <v>0.98998374637620756</v>
      </c>
      <c r="L36" s="56">
        <f t="shared" si="15"/>
        <v>0.97094564976675535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2055662</v>
      </c>
      <c r="D73" s="24">
        <v>215342515</v>
      </c>
      <c r="E73" s="24">
        <v>0</v>
      </c>
      <c r="F73" s="24">
        <v>283967908</v>
      </c>
      <c r="G73" s="24">
        <v>274274725</v>
      </c>
      <c r="H73" s="24">
        <v>274274725</v>
      </c>
      <c r="I73" s="24">
        <v>147189332</v>
      </c>
      <c r="J73" s="24">
        <v>310103044</v>
      </c>
      <c r="K73" s="24">
        <v>349383625</v>
      </c>
      <c r="L73" s="24">
        <v>391310317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189120212</v>
      </c>
      <c r="G74" s="24">
        <v>0</v>
      </c>
      <c r="H74" s="24">
        <v>0</v>
      </c>
      <c r="I74" s="24">
        <v>0</v>
      </c>
      <c r="J74" s="24">
        <v>315298660</v>
      </c>
      <c r="K74" s="24">
        <v>345884110</v>
      </c>
      <c r="L74" s="24">
        <v>379941050</v>
      </c>
    </row>
    <row r="75" spans="1:12" ht="13.5" hidden="1" x14ac:dyDescent="0.25">
      <c r="A75" s="50" t="s">
        <v>60</v>
      </c>
      <c r="B75" s="50" t="s">
        <v>19</v>
      </c>
      <c r="C75" s="24">
        <v>10953071</v>
      </c>
      <c r="D75" s="24">
        <v>-35202640</v>
      </c>
      <c r="E75" s="24">
        <v>0</v>
      </c>
      <c r="F75" s="24">
        <v>9840046</v>
      </c>
      <c r="G75" s="24">
        <v>33941688</v>
      </c>
      <c r="H75" s="24">
        <v>33941688</v>
      </c>
      <c r="I75" s="24">
        <v>3197706</v>
      </c>
      <c r="J75" s="24">
        <v>28117239</v>
      </c>
      <c r="K75" s="24">
        <v>62373089</v>
      </c>
      <c r="L75" s="24">
        <v>99878429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281368897</v>
      </c>
      <c r="D5" s="20">
        <v>264064547</v>
      </c>
      <c r="E5" s="21">
        <v>106197728</v>
      </c>
      <c r="F5" s="22">
        <v>61044868</v>
      </c>
      <c r="G5" s="20">
        <v>92165284</v>
      </c>
      <c r="H5" s="23">
        <v>92165284</v>
      </c>
      <c r="I5" s="24">
        <v>176817171</v>
      </c>
      <c r="J5" s="22">
        <v>66667230</v>
      </c>
      <c r="K5" s="20">
        <v>43190787</v>
      </c>
      <c r="L5" s="23">
        <v>27636292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-160148075</v>
      </c>
      <c r="D6" s="20">
        <f t="shared" si="0"/>
        <v>-152538721</v>
      </c>
      <c r="E6" s="23">
        <f t="shared" si="0"/>
        <v>-436</v>
      </c>
      <c r="F6" s="22">
        <f t="shared" si="0"/>
        <v>0</v>
      </c>
      <c r="G6" s="20">
        <f t="shared" si="0"/>
        <v>831100</v>
      </c>
      <c r="H6" s="23">
        <f t="shared" si="0"/>
        <v>831100</v>
      </c>
      <c r="I6" s="25">
        <f>+I75-I5</f>
        <v>-106197283</v>
      </c>
      <c r="J6" s="22">
        <f t="shared" ref="J6:L6" si="1">+J75-J5</f>
        <v>-9109617</v>
      </c>
      <c r="K6" s="20">
        <f t="shared" si="1"/>
        <v>-3064522</v>
      </c>
      <c r="L6" s="23">
        <f t="shared" si="1"/>
        <v>-3066458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121220822</v>
      </c>
      <c r="D8" s="30">
        <f t="shared" si="2"/>
        <v>111525826</v>
      </c>
      <c r="E8" s="31">
        <f t="shared" si="2"/>
        <v>106197292</v>
      </c>
      <c r="F8" s="32">
        <f t="shared" si="2"/>
        <v>61044868</v>
      </c>
      <c r="G8" s="30">
        <f t="shared" si="2"/>
        <v>92996384</v>
      </c>
      <c r="H8" s="31">
        <f t="shared" si="2"/>
        <v>92996384</v>
      </c>
      <c r="I8" s="33">
        <f>SUM(I5:I7)</f>
        <v>70619888</v>
      </c>
      <c r="J8" s="32">
        <f t="shared" ref="J8:L8" si="3">SUM(J5:J7)</f>
        <v>57557613</v>
      </c>
      <c r="K8" s="30">
        <f t="shared" si="3"/>
        <v>40126265</v>
      </c>
      <c r="L8" s="31">
        <f t="shared" si="3"/>
        <v>24569834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26882</v>
      </c>
      <c r="D11" s="20">
        <v>0</v>
      </c>
      <c r="E11" s="23">
        <v>1056723</v>
      </c>
      <c r="F11" s="26">
        <v>0</v>
      </c>
      <c r="G11" s="20">
        <v>0</v>
      </c>
      <c r="H11" s="23">
        <v>0</v>
      </c>
      <c r="I11" s="27">
        <v>7145248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-2976161</v>
      </c>
      <c r="D13" s="20">
        <v>-2084195</v>
      </c>
      <c r="E13" s="23">
        <v>-3466334</v>
      </c>
      <c r="F13" s="26">
        <v>-2787194</v>
      </c>
      <c r="G13" s="20">
        <v>-2787194</v>
      </c>
      <c r="H13" s="23">
        <v>-2787194</v>
      </c>
      <c r="I13" s="27">
        <v>-2490720</v>
      </c>
      <c r="J13" s="26">
        <v>-3466335</v>
      </c>
      <c r="K13" s="20">
        <v>-3466335</v>
      </c>
      <c r="L13" s="23">
        <v>-3466335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-188471415.13540408</v>
      </c>
      <c r="D14" s="20">
        <f t="shared" si="4"/>
        <v>21029373.557862286</v>
      </c>
      <c r="E14" s="23">
        <f t="shared" si="4"/>
        <v>22246726.981478125</v>
      </c>
      <c r="F14" s="26">
        <f t="shared" si="4"/>
        <v>21282389</v>
      </c>
      <c r="G14" s="20">
        <f t="shared" si="4"/>
        <v>54583905</v>
      </c>
      <c r="H14" s="23">
        <f t="shared" si="4"/>
        <v>54583905</v>
      </c>
      <c r="I14" s="27">
        <f>-I32</f>
        <v>19061640.893587872</v>
      </c>
      <c r="J14" s="26">
        <f t="shared" ref="J14:L14" si="5">-J32</f>
        <v>19734724</v>
      </c>
      <c r="K14" s="20">
        <f t="shared" si="5"/>
        <v>24429092</v>
      </c>
      <c r="L14" s="23">
        <f t="shared" si="5"/>
        <v>33969124</v>
      </c>
    </row>
    <row r="15" spans="1:12" ht="13.5" x14ac:dyDescent="0.25">
      <c r="A15" s="18" t="s">
        <v>32</v>
      </c>
      <c r="B15" s="19" t="s">
        <v>19</v>
      </c>
      <c r="C15" s="35">
        <v>17559964</v>
      </c>
      <c r="D15" s="35">
        <v>1596369</v>
      </c>
      <c r="E15" s="36">
        <v>1148000</v>
      </c>
      <c r="F15" s="39">
        <v>1054000</v>
      </c>
      <c r="G15" s="35">
        <v>1054000</v>
      </c>
      <c r="H15" s="36">
        <v>1054000</v>
      </c>
      <c r="I15" s="38">
        <v>452613</v>
      </c>
      <c r="J15" s="39">
        <v>1148000</v>
      </c>
      <c r="K15" s="35">
        <v>1148000</v>
      </c>
      <c r="L15" s="36">
        <v>1148000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-45946628</v>
      </c>
      <c r="D17" s="20">
        <v>-51509293</v>
      </c>
      <c r="E17" s="23">
        <v>-53627455</v>
      </c>
      <c r="F17" s="26">
        <v>-52021908</v>
      </c>
      <c r="G17" s="20">
        <v>-52021908</v>
      </c>
      <c r="H17" s="23">
        <v>-52021908</v>
      </c>
      <c r="I17" s="27">
        <v>-60947839</v>
      </c>
      <c r="J17" s="26">
        <v>-53626335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-219807358.13540408</v>
      </c>
      <c r="D18" s="30">
        <f t="shared" si="6"/>
        <v>-30967745.442137714</v>
      </c>
      <c r="E18" s="31">
        <f t="shared" si="6"/>
        <v>-32642339.018521875</v>
      </c>
      <c r="F18" s="32">
        <f t="shared" si="6"/>
        <v>-32472713</v>
      </c>
      <c r="G18" s="30">
        <f t="shared" si="6"/>
        <v>828803</v>
      </c>
      <c r="H18" s="31">
        <f t="shared" si="6"/>
        <v>828803</v>
      </c>
      <c r="I18" s="33">
        <f>SUM(I11:I17)</f>
        <v>-36779057.106412128</v>
      </c>
      <c r="J18" s="32">
        <f t="shared" ref="J18:L18" si="7">SUM(J11:J17)</f>
        <v>-36209946</v>
      </c>
      <c r="K18" s="30">
        <f t="shared" si="7"/>
        <v>22110757</v>
      </c>
      <c r="L18" s="31">
        <f t="shared" si="7"/>
        <v>31650789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341028180.13540411</v>
      </c>
      <c r="D19" s="42">
        <f t="shared" si="8"/>
        <v>142493571.44213772</v>
      </c>
      <c r="E19" s="43">
        <f t="shared" si="8"/>
        <v>138839631.01852188</v>
      </c>
      <c r="F19" s="44">
        <f t="shared" si="8"/>
        <v>93517581</v>
      </c>
      <c r="G19" s="42">
        <f t="shared" si="8"/>
        <v>92167581</v>
      </c>
      <c r="H19" s="45">
        <f t="shared" si="8"/>
        <v>92167581</v>
      </c>
      <c r="I19" s="46">
        <f>+I8-I18</f>
        <v>107398945.10641213</v>
      </c>
      <c r="J19" s="47">
        <f t="shared" ref="J19:L19" si="9">+J8-J18</f>
        <v>93767559</v>
      </c>
      <c r="K19" s="42">
        <f t="shared" si="9"/>
        <v>18015508</v>
      </c>
      <c r="L19" s="43">
        <f t="shared" si="9"/>
        <v>-7080955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341028180.13540411</v>
      </c>
      <c r="D21" s="42">
        <f t="shared" ref="D21:L21" si="10">+D19-D20</f>
        <v>142493571.44213772</v>
      </c>
      <c r="E21" s="43">
        <f t="shared" si="10"/>
        <v>138839631.01852188</v>
      </c>
      <c r="F21" s="44">
        <f t="shared" si="10"/>
        <v>93517581</v>
      </c>
      <c r="G21" s="42">
        <f t="shared" si="10"/>
        <v>92167581</v>
      </c>
      <c r="H21" s="45">
        <f t="shared" si="10"/>
        <v>92167581</v>
      </c>
      <c r="I21" s="46">
        <f t="shared" si="10"/>
        <v>107398945.10641213</v>
      </c>
      <c r="J21" s="47">
        <f t="shared" si="10"/>
        <v>93767559</v>
      </c>
      <c r="K21" s="42">
        <f t="shared" si="10"/>
        <v>18015508</v>
      </c>
      <c r="L21" s="43">
        <f t="shared" si="10"/>
        <v>-7080955</v>
      </c>
    </row>
    <row r="22" spans="1:12" ht="13.5" x14ac:dyDescent="0.25">
      <c r="A22" s="49" t="s">
        <v>84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87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193265327.13540408</v>
      </c>
      <c r="D29" s="24">
        <f t="shared" ref="D29:L29" si="11">D35*D36</f>
        <v>38680.442137715407</v>
      </c>
      <c r="E29" s="24">
        <f t="shared" si="11"/>
        <v>165714.018521875</v>
      </c>
      <c r="F29" s="24">
        <f t="shared" si="11"/>
        <v>251388</v>
      </c>
      <c r="G29" s="24">
        <f t="shared" si="11"/>
        <v>251388</v>
      </c>
      <c r="H29" s="24">
        <f t="shared" si="11"/>
        <v>251388</v>
      </c>
      <c r="I29" s="24">
        <f t="shared" si="11"/>
        <v>413028.10641212604</v>
      </c>
      <c r="J29" s="24">
        <f t="shared" si="11"/>
        <v>421795</v>
      </c>
      <c r="K29" s="24">
        <f t="shared" si="11"/>
        <v>586795</v>
      </c>
      <c r="L29" s="24">
        <f t="shared" si="11"/>
        <v>751795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4793912</v>
      </c>
      <c r="D31" s="24">
        <v>21068054</v>
      </c>
      <c r="E31" s="24">
        <v>22412441</v>
      </c>
      <c r="F31" s="24">
        <v>21533777</v>
      </c>
      <c r="G31" s="24">
        <v>54835293</v>
      </c>
      <c r="H31" s="24">
        <v>54835293</v>
      </c>
      <c r="I31" s="24">
        <v>19474669</v>
      </c>
      <c r="J31" s="24">
        <v>20156519</v>
      </c>
      <c r="K31" s="24">
        <v>25015887</v>
      </c>
      <c r="L31" s="24">
        <v>34720919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188471415.13540408</v>
      </c>
      <c r="D32" s="54">
        <f t="shared" si="12"/>
        <v>-21029373.557862286</v>
      </c>
      <c r="E32" s="54">
        <f t="shared" si="12"/>
        <v>-22246726.981478125</v>
      </c>
      <c r="F32" s="54">
        <f t="shared" si="12"/>
        <v>-21282389</v>
      </c>
      <c r="G32" s="54">
        <f t="shared" si="12"/>
        <v>-54583905</v>
      </c>
      <c r="H32" s="54">
        <f t="shared" si="12"/>
        <v>-54583905</v>
      </c>
      <c r="I32" s="54">
        <f>+I29-I31</f>
        <v>-19061640.893587872</v>
      </c>
      <c r="J32" s="54">
        <f t="shared" ref="J32:L32" si="13">+J29-J31</f>
        <v>-19734724</v>
      </c>
      <c r="K32" s="54">
        <f t="shared" si="13"/>
        <v>-24429092</v>
      </c>
      <c r="L32" s="54">
        <f t="shared" si="13"/>
        <v>-33969124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504666</v>
      </c>
      <c r="D35" s="24">
        <v>86388</v>
      </c>
      <c r="E35" s="24">
        <v>256796</v>
      </c>
      <c r="F35" s="24">
        <v>251388</v>
      </c>
      <c r="G35" s="24">
        <v>251388</v>
      </c>
      <c r="H35" s="24">
        <v>251388</v>
      </c>
      <c r="I35" s="24">
        <v>557795</v>
      </c>
      <c r="J35" s="24">
        <v>421795</v>
      </c>
      <c r="K35" s="24">
        <v>586795</v>
      </c>
      <c r="L35" s="24">
        <v>751795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382.95690047557014</v>
      </c>
      <c r="D36" s="56">
        <f t="shared" si="14"/>
        <v>0.44775249036573839</v>
      </c>
      <c r="E36" s="56">
        <f t="shared" si="14"/>
        <v>0.64531386206122754</v>
      </c>
      <c r="F36" s="56">
        <f t="shared" si="14"/>
        <v>1</v>
      </c>
      <c r="G36" s="56">
        <f t="shared" si="14"/>
        <v>1</v>
      </c>
      <c r="H36" s="56">
        <f t="shared" si="14"/>
        <v>1</v>
      </c>
      <c r="I36" s="56">
        <f>IF(ISERROR(I74/I73),0,(I74/I73))</f>
        <v>0.74046577400680547</v>
      </c>
      <c r="J36" s="56">
        <f t="shared" ref="J36:L36" si="15">IF(ISERROR(J74/J73),0,(J74/J73))</f>
        <v>1</v>
      </c>
      <c r="K36" s="56">
        <f t="shared" si="15"/>
        <v>1</v>
      </c>
      <c r="L36" s="56">
        <f t="shared" si="15"/>
        <v>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-45493970</v>
      </c>
      <c r="D55" s="24">
        <v>-50941114</v>
      </c>
      <c r="E55" s="24">
        <v>-53059276</v>
      </c>
      <c r="F55" s="24">
        <v>-51453729</v>
      </c>
      <c r="G55" s="24">
        <v>-51453729</v>
      </c>
      <c r="H55" s="24">
        <v>-51453729</v>
      </c>
      <c r="I55" s="24">
        <v>-60379660</v>
      </c>
      <c r="J55" s="24">
        <v>-53058156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-452658</v>
      </c>
      <c r="D62" s="24">
        <v>-568179</v>
      </c>
      <c r="E62" s="24">
        <v>-568179</v>
      </c>
      <c r="F62" s="24">
        <v>-568179</v>
      </c>
      <c r="G62" s="24">
        <v>-568179</v>
      </c>
      <c r="H62" s="24">
        <v>-568179</v>
      </c>
      <c r="I62" s="24">
        <v>-568179</v>
      </c>
      <c r="J62" s="24">
        <v>-568179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-45946628</v>
      </c>
      <c r="D67" s="54">
        <f t="shared" ref="D67:L67" si="18">SUM(D54:D66)</f>
        <v>-51509293</v>
      </c>
      <c r="E67" s="54">
        <f t="shared" si="18"/>
        <v>-53627455</v>
      </c>
      <c r="F67" s="54">
        <f t="shared" si="18"/>
        <v>-52021908</v>
      </c>
      <c r="G67" s="54">
        <f t="shared" si="18"/>
        <v>-52021908</v>
      </c>
      <c r="H67" s="54">
        <f t="shared" si="18"/>
        <v>-52021908</v>
      </c>
      <c r="I67" s="54">
        <f t="shared" si="18"/>
        <v>-60947839</v>
      </c>
      <c r="J67" s="54">
        <f t="shared" si="18"/>
        <v>-53626335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254852</v>
      </c>
      <c r="D73" s="24">
        <v>687650</v>
      </c>
      <c r="E73" s="24">
        <v>695178</v>
      </c>
      <c r="F73" s="24">
        <v>97000</v>
      </c>
      <c r="G73" s="24">
        <v>197000</v>
      </c>
      <c r="H73" s="24">
        <v>197000</v>
      </c>
      <c r="I73" s="24">
        <v>475209</v>
      </c>
      <c r="J73" s="24">
        <v>97000</v>
      </c>
      <c r="K73" s="24">
        <v>97000</v>
      </c>
      <c r="L73" s="24">
        <v>97000</v>
      </c>
    </row>
    <row r="74" spans="1:12" ht="13.5" hidden="1" x14ac:dyDescent="0.25">
      <c r="A74" s="50" t="s">
        <v>59</v>
      </c>
      <c r="B74" s="50" t="s">
        <v>19</v>
      </c>
      <c r="C74" s="24">
        <v>97597332</v>
      </c>
      <c r="D74" s="24">
        <v>307897</v>
      </c>
      <c r="E74" s="24">
        <v>448608</v>
      </c>
      <c r="F74" s="24">
        <v>97000</v>
      </c>
      <c r="G74" s="24">
        <v>197000</v>
      </c>
      <c r="H74" s="24">
        <v>197000</v>
      </c>
      <c r="I74" s="24">
        <v>351876</v>
      </c>
      <c r="J74" s="24">
        <v>97000</v>
      </c>
      <c r="K74" s="24">
        <v>97000</v>
      </c>
      <c r="L74" s="24">
        <v>97000</v>
      </c>
    </row>
    <row r="75" spans="1:12" ht="13.5" hidden="1" x14ac:dyDescent="0.25">
      <c r="A75" s="50" t="s">
        <v>60</v>
      </c>
      <c r="B75" s="50" t="s">
        <v>19</v>
      </c>
      <c r="C75" s="24">
        <v>121220822</v>
      </c>
      <c r="D75" s="24">
        <v>111525826</v>
      </c>
      <c r="E75" s="24">
        <v>106197292</v>
      </c>
      <c r="F75" s="24">
        <v>61044868</v>
      </c>
      <c r="G75" s="24">
        <v>92996384</v>
      </c>
      <c r="H75" s="24">
        <v>92996384</v>
      </c>
      <c r="I75" s="24">
        <v>70619888</v>
      </c>
      <c r="J75" s="24">
        <v>57557613</v>
      </c>
      <c r="K75" s="24">
        <v>40126265</v>
      </c>
      <c r="L75" s="24">
        <v>24569834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-274092764</v>
      </c>
      <c r="D5" s="20">
        <v>306501567</v>
      </c>
      <c r="E5" s="21">
        <v>460264715</v>
      </c>
      <c r="F5" s="22">
        <v>-72437103</v>
      </c>
      <c r="G5" s="20">
        <v>378558705</v>
      </c>
      <c r="H5" s="23">
        <v>378558705</v>
      </c>
      <c r="I5" s="24">
        <v>308064391</v>
      </c>
      <c r="J5" s="22">
        <v>834046946</v>
      </c>
      <c r="K5" s="20">
        <v>777892191</v>
      </c>
      <c r="L5" s="23">
        <v>816786885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319618524</v>
      </c>
      <c r="D6" s="20">
        <f t="shared" si="0"/>
        <v>-213304226</v>
      </c>
      <c r="E6" s="23">
        <f t="shared" si="0"/>
        <v>-394057184</v>
      </c>
      <c r="F6" s="22">
        <f t="shared" si="0"/>
        <v>494880816</v>
      </c>
      <c r="G6" s="20">
        <f t="shared" si="0"/>
        <v>33248067</v>
      </c>
      <c r="H6" s="23">
        <f t="shared" si="0"/>
        <v>33248067</v>
      </c>
      <c r="I6" s="25">
        <f>+I75-I5</f>
        <v>-248195370</v>
      </c>
      <c r="J6" s="22">
        <f t="shared" ref="J6:L6" si="1">+J75-J5</f>
        <v>-914165906</v>
      </c>
      <c r="K6" s="20">
        <f t="shared" si="1"/>
        <v>-959878273</v>
      </c>
      <c r="L6" s="23">
        <f t="shared" si="1"/>
        <v>-1007876885</v>
      </c>
    </row>
    <row r="7" spans="1:12" ht="13.5" x14ac:dyDescent="0.25">
      <c r="A7" s="18" t="s">
        <v>23</v>
      </c>
      <c r="B7" s="19" t="s">
        <v>21</v>
      </c>
      <c r="C7" s="20">
        <v>3615507</v>
      </c>
      <c r="D7" s="20">
        <v>3673282</v>
      </c>
      <c r="E7" s="23">
        <v>3959976</v>
      </c>
      <c r="F7" s="26">
        <v>3673282</v>
      </c>
      <c r="G7" s="20">
        <v>3673282</v>
      </c>
      <c r="H7" s="23">
        <v>3673282</v>
      </c>
      <c r="I7" s="27">
        <v>4200217</v>
      </c>
      <c r="J7" s="26">
        <v>3673282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49141267</v>
      </c>
      <c r="D8" s="30">
        <f t="shared" si="2"/>
        <v>96870623</v>
      </c>
      <c r="E8" s="31">
        <f t="shared" si="2"/>
        <v>70167507</v>
      </c>
      <c r="F8" s="32">
        <f t="shared" si="2"/>
        <v>426116995</v>
      </c>
      <c r="G8" s="30">
        <f t="shared" si="2"/>
        <v>415480054</v>
      </c>
      <c r="H8" s="31">
        <f t="shared" si="2"/>
        <v>415480054</v>
      </c>
      <c r="I8" s="33">
        <f>SUM(I5:I7)</f>
        <v>64069238</v>
      </c>
      <c r="J8" s="32">
        <f t="shared" ref="J8:L8" si="3">SUM(J5:J7)</f>
        <v>-76445678</v>
      </c>
      <c r="K8" s="30">
        <f t="shared" si="3"/>
        <v>-181986082</v>
      </c>
      <c r="L8" s="31">
        <f t="shared" si="3"/>
        <v>-191090000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55259611</v>
      </c>
      <c r="D11" s="20">
        <v>83261152</v>
      </c>
      <c r="E11" s="23">
        <v>49002540</v>
      </c>
      <c r="F11" s="26">
        <v>113929576</v>
      </c>
      <c r="G11" s="20">
        <v>108305976</v>
      </c>
      <c r="H11" s="23">
        <v>108305976</v>
      </c>
      <c r="I11" s="27">
        <v>56101611</v>
      </c>
      <c r="J11" s="26">
        <v>83261152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59973437</v>
      </c>
      <c r="D13" s="20">
        <v>-48976480</v>
      </c>
      <c r="E13" s="23">
        <v>-83479298</v>
      </c>
      <c r="F13" s="26">
        <v>-48976480</v>
      </c>
      <c r="G13" s="20">
        <v>-48976480</v>
      </c>
      <c r="H13" s="23">
        <v>-48976480</v>
      </c>
      <c r="I13" s="27">
        <v>-81957555</v>
      </c>
      <c r="J13" s="26">
        <v>-48976480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-84254369.795521259</v>
      </c>
      <c r="D14" s="20">
        <f t="shared" si="4"/>
        <v>-142789854.77902713</v>
      </c>
      <c r="E14" s="23">
        <f t="shared" si="4"/>
        <v>-108141270.09684989</v>
      </c>
      <c r="F14" s="26">
        <f t="shared" si="4"/>
        <v>293371448.52676469</v>
      </c>
      <c r="G14" s="20">
        <f t="shared" si="4"/>
        <v>60579740.839437068</v>
      </c>
      <c r="H14" s="23">
        <f t="shared" si="4"/>
        <v>60579740.839437068</v>
      </c>
      <c r="I14" s="27">
        <f>-I32</f>
        <v>-95877653.141871542</v>
      </c>
      <c r="J14" s="26">
        <f t="shared" ref="J14:L14" si="5">-J32</f>
        <v>-197038708.11469424</v>
      </c>
      <c r="K14" s="20">
        <f t="shared" si="5"/>
        <v>0</v>
      </c>
      <c r="L14" s="23">
        <f t="shared" si="5"/>
        <v>0</v>
      </c>
    </row>
    <row r="15" spans="1:12" ht="13.5" x14ac:dyDescent="0.25">
      <c r="A15" s="18" t="s">
        <v>32</v>
      </c>
      <c r="B15" s="19" t="s">
        <v>19</v>
      </c>
      <c r="C15" s="35">
        <v>3348000</v>
      </c>
      <c r="D15" s="35">
        <v>4263246</v>
      </c>
      <c r="E15" s="36">
        <v>3739614</v>
      </c>
      <c r="F15" s="39">
        <v>4263246</v>
      </c>
      <c r="G15" s="35">
        <v>4263246</v>
      </c>
      <c r="H15" s="36">
        <v>4263246</v>
      </c>
      <c r="I15" s="38">
        <v>3739614</v>
      </c>
      <c r="J15" s="39">
        <v>4263246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34326678.204478741</v>
      </c>
      <c r="D18" s="30">
        <f t="shared" si="6"/>
        <v>-104241936.77902713</v>
      </c>
      <c r="E18" s="31">
        <f t="shared" si="6"/>
        <v>-138878414.09684989</v>
      </c>
      <c r="F18" s="32">
        <f t="shared" si="6"/>
        <v>362587790.52676469</v>
      </c>
      <c r="G18" s="30">
        <f t="shared" si="6"/>
        <v>124172482.83943707</v>
      </c>
      <c r="H18" s="31">
        <f t="shared" si="6"/>
        <v>124172482.83943707</v>
      </c>
      <c r="I18" s="33">
        <f>SUM(I11:I17)</f>
        <v>-117993983.14187154</v>
      </c>
      <c r="J18" s="32">
        <f t="shared" ref="J18:L18" si="7">SUM(J11:J17)</f>
        <v>-158490790.11469424</v>
      </c>
      <c r="K18" s="30">
        <f t="shared" si="7"/>
        <v>0</v>
      </c>
      <c r="L18" s="31">
        <f t="shared" si="7"/>
        <v>0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14814588.795521259</v>
      </c>
      <c r="D19" s="42">
        <f t="shared" si="8"/>
        <v>201112559.77902713</v>
      </c>
      <c r="E19" s="43">
        <f t="shared" si="8"/>
        <v>209045921.09684989</v>
      </c>
      <c r="F19" s="44">
        <f t="shared" si="8"/>
        <v>63529204.473235309</v>
      </c>
      <c r="G19" s="42">
        <f t="shared" si="8"/>
        <v>291307571.16056293</v>
      </c>
      <c r="H19" s="45">
        <f t="shared" si="8"/>
        <v>291307571.16056293</v>
      </c>
      <c r="I19" s="46">
        <f>+I8-I18</f>
        <v>182063221.14187154</v>
      </c>
      <c r="J19" s="47">
        <f t="shared" ref="J19:L19" si="9">+J8-J18</f>
        <v>82045112.114694238</v>
      </c>
      <c r="K19" s="42">
        <f t="shared" si="9"/>
        <v>-181986082</v>
      </c>
      <c r="L19" s="43">
        <f t="shared" si="9"/>
        <v>-191090000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14814588.795521259</v>
      </c>
      <c r="D21" s="42">
        <f t="shared" ref="D21:L21" si="10">+D19-D20</f>
        <v>201112559.77902713</v>
      </c>
      <c r="E21" s="43">
        <f t="shared" si="10"/>
        <v>209045921.09684989</v>
      </c>
      <c r="F21" s="44">
        <f t="shared" si="10"/>
        <v>63529204.473235309</v>
      </c>
      <c r="G21" s="42">
        <f t="shared" si="10"/>
        <v>291307571.16056293</v>
      </c>
      <c r="H21" s="45">
        <f t="shared" si="10"/>
        <v>291307571.16056293</v>
      </c>
      <c r="I21" s="46">
        <f t="shared" si="10"/>
        <v>182063221.14187154</v>
      </c>
      <c r="J21" s="47">
        <f t="shared" si="10"/>
        <v>82045112.114694238</v>
      </c>
      <c r="K21" s="42">
        <f t="shared" si="10"/>
        <v>-181986082</v>
      </c>
      <c r="L21" s="43">
        <f t="shared" si="10"/>
        <v>-191090000</v>
      </c>
    </row>
    <row r="22" spans="1:12" ht="13.5" x14ac:dyDescent="0.25">
      <c r="A22" s="49" t="s">
        <v>84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87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202329151.79552126</v>
      </c>
      <c r="D29" s="24">
        <f t="shared" ref="D29:L29" si="11">D35*D36</f>
        <v>266178275.77902713</v>
      </c>
      <c r="E29" s="24">
        <f t="shared" si="11"/>
        <v>209899928.09684989</v>
      </c>
      <c r="F29" s="24">
        <f t="shared" si="11"/>
        <v>20165817.47323532</v>
      </c>
      <c r="G29" s="24">
        <f t="shared" si="11"/>
        <v>212399629.16056293</v>
      </c>
      <c r="H29" s="24">
        <f t="shared" si="11"/>
        <v>212399629.16056293</v>
      </c>
      <c r="I29" s="24">
        <f t="shared" si="11"/>
        <v>200884998.14187154</v>
      </c>
      <c r="J29" s="24">
        <f t="shared" si="11"/>
        <v>320421622.11469424</v>
      </c>
      <c r="K29" s="24">
        <f t="shared" si="11"/>
        <v>0</v>
      </c>
      <c r="L29" s="24">
        <f t="shared" si="11"/>
        <v>0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118074782</v>
      </c>
      <c r="D31" s="24">
        <v>123388421</v>
      </c>
      <c r="E31" s="24">
        <v>101758658</v>
      </c>
      <c r="F31" s="24">
        <v>313537266</v>
      </c>
      <c r="G31" s="24">
        <v>272979370</v>
      </c>
      <c r="H31" s="24">
        <v>272979370</v>
      </c>
      <c r="I31" s="24">
        <v>105007345</v>
      </c>
      <c r="J31" s="24">
        <v>123382914</v>
      </c>
      <c r="K31" s="24">
        <v>0</v>
      </c>
      <c r="L31" s="24">
        <v>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84254369.795521259</v>
      </c>
      <c r="D32" s="54">
        <f t="shared" si="12"/>
        <v>142789854.77902713</v>
      </c>
      <c r="E32" s="54">
        <f t="shared" si="12"/>
        <v>108141270.09684989</v>
      </c>
      <c r="F32" s="54">
        <f t="shared" si="12"/>
        <v>-293371448.52676469</v>
      </c>
      <c r="G32" s="54">
        <f t="shared" si="12"/>
        <v>-60579740.839437068</v>
      </c>
      <c r="H32" s="54">
        <f t="shared" si="12"/>
        <v>-60579740.839437068</v>
      </c>
      <c r="I32" s="54">
        <f>+I29-I31</f>
        <v>95877653.141871542</v>
      </c>
      <c r="J32" s="54">
        <f t="shared" ref="J32:L32" si="13">+J29-J31</f>
        <v>197038708.11469424</v>
      </c>
      <c r="K32" s="54">
        <f t="shared" si="13"/>
        <v>0</v>
      </c>
      <c r="L32" s="54">
        <f t="shared" si="13"/>
        <v>0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249135241</v>
      </c>
      <c r="D35" s="24">
        <v>264815958</v>
      </c>
      <c r="E35" s="24">
        <v>304562990</v>
      </c>
      <c r="F35" s="24">
        <v>280070098</v>
      </c>
      <c r="G35" s="24">
        <v>211396938</v>
      </c>
      <c r="H35" s="24">
        <v>211396938</v>
      </c>
      <c r="I35" s="24">
        <v>364211953</v>
      </c>
      <c r="J35" s="24">
        <v>264815962</v>
      </c>
      <c r="K35" s="24">
        <v>0</v>
      </c>
      <c r="L35" s="24">
        <v>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0.81212577948986853</v>
      </c>
      <c r="D36" s="56">
        <f t="shared" si="14"/>
        <v>1.005144394579979</v>
      </c>
      <c r="E36" s="56">
        <f t="shared" si="14"/>
        <v>0.68918396190177245</v>
      </c>
      <c r="F36" s="56">
        <f t="shared" si="14"/>
        <v>7.2002750801462997E-2</v>
      </c>
      <c r="G36" s="56">
        <f t="shared" si="14"/>
        <v>1.0047431678530885</v>
      </c>
      <c r="H36" s="56">
        <f t="shared" si="14"/>
        <v>1.0047431678530885</v>
      </c>
      <c r="I36" s="56">
        <f>IF(ISERROR(I74/I73),0,(I74/I73))</f>
        <v>0.55156069559823462</v>
      </c>
      <c r="J36" s="56">
        <f t="shared" ref="J36:L36" si="15">IF(ISERROR(J74/J73),0,(J74/J73))</f>
        <v>1.2099785061849642</v>
      </c>
      <c r="K36" s="56">
        <f t="shared" si="15"/>
        <v>1.2099784632336221</v>
      </c>
      <c r="L36" s="56">
        <f t="shared" si="15"/>
        <v>1.2099784384935519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290638800</v>
      </c>
      <c r="D73" s="24">
        <v>313917600</v>
      </c>
      <c r="E73" s="24">
        <v>337276373</v>
      </c>
      <c r="F73" s="24">
        <v>358272312</v>
      </c>
      <c r="G73" s="24">
        <v>369705238</v>
      </c>
      <c r="H73" s="24">
        <v>369705238</v>
      </c>
      <c r="I73" s="24">
        <v>376313261</v>
      </c>
      <c r="J73" s="24">
        <v>399285096</v>
      </c>
      <c r="K73" s="24">
        <v>419249568</v>
      </c>
      <c r="L73" s="24">
        <v>440212284</v>
      </c>
    </row>
    <row r="74" spans="1:12" ht="13.5" hidden="1" x14ac:dyDescent="0.25">
      <c r="A74" s="50" t="s">
        <v>59</v>
      </c>
      <c r="B74" s="50" t="s">
        <v>19</v>
      </c>
      <c r="C74" s="24">
        <v>236035262</v>
      </c>
      <c r="D74" s="24">
        <v>315532516</v>
      </c>
      <c r="E74" s="24">
        <v>232445467</v>
      </c>
      <c r="F74" s="24">
        <v>25796592</v>
      </c>
      <c r="G74" s="24">
        <v>371458812</v>
      </c>
      <c r="H74" s="24">
        <v>371458812</v>
      </c>
      <c r="I74" s="24">
        <v>207559604</v>
      </c>
      <c r="J74" s="24">
        <v>483126384</v>
      </c>
      <c r="K74" s="24">
        <v>507282948</v>
      </c>
      <c r="L74" s="24">
        <v>532647372</v>
      </c>
    </row>
    <row r="75" spans="1:12" ht="13.5" hidden="1" x14ac:dyDescent="0.25">
      <c r="A75" s="50" t="s">
        <v>60</v>
      </c>
      <c r="B75" s="50" t="s">
        <v>19</v>
      </c>
      <c r="C75" s="24">
        <v>45525760</v>
      </c>
      <c r="D75" s="24">
        <v>93197341</v>
      </c>
      <c r="E75" s="24">
        <v>66207531</v>
      </c>
      <c r="F75" s="24">
        <v>422443713</v>
      </c>
      <c r="G75" s="24">
        <v>411806772</v>
      </c>
      <c r="H75" s="24">
        <v>411806772</v>
      </c>
      <c r="I75" s="24">
        <v>59869021</v>
      </c>
      <c r="J75" s="24">
        <v>-80118960</v>
      </c>
      <c r="K75" s="24">
        <v>-181986082</v>
      </c>
      <c r="L75" s="24">
        <v>-191090000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192408108</v>
      </c>
      <c r="D5" s="20">
        <v>292922676</v>
      </c>
      <c r="E5" s="21">
        <v>221829893</v>
      </c>
      <c r="F5" s="22">
        <v>20924039</v>
      </c>
      <c r="G5" s="20">
        <v>20924039</v>
      </c>
      <c r="H5" s="23">
        <v>20924039</v>
      </c>
      <c r="I5" s="24">
        <v>97259326</v>
      </c>
      <c r="J5" s="22">
        <v>233198681</v>
      </c>
      <c r="K5" s="20">
        <v>233198681</v>
      </c>
      <c r="L5" s="23">
        <v>233198681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-203680865</v>
      </c>
      <c r="D6" s="20">
        <f t="shared" si="0"/>
        <v>-281984254</v>
      </c>
      <c r="E6" s="23">
        <f t="shared" si="0"/>
        <v>-203586053</v>
      </c>
      <c r="F6" s="22">
        <f t="shared" si="0"/>
        <v>2395710</v>
      </c>
      <c r="G6" s="20">
        <f t="shared" si="0"/>
        <v>2395710</v>
      </c>
      <c r="H6" s="23">
        <f t="shared" si="0"/>
        <v>2395710</v>
      </c>
      <c r="I6" s="25">
        <f>+I75-I5</f>
        <v>-73883056</v>
      </c>
      <c r="J6" s="22">
        <f t="shared" ref="J6:L6" si="1">+J75-J5</f>
        <v>107774819</v>
      </c>
      <c r="K6" s="20">
        <f t="shared" si="1"/>
        <v>107774819</v>
      </c>
      <c r="L6" s="23">
        <f t="shared" si="1"/>
        <v>107774819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-11272757</v>
      </c>
      <c r="D8" s="30">
        <f t="shared" si="2"/>
        <v>10938422</v>
      </c>
      <c r="E8" s="31">
        <f t="shared" si="2"/>
        <v>18243840</v>
      </c>
      <c r="F8" s="32">
        <f t="shared" si="2"/>
        <v>23319749</v>
      </c>
      <c r="G8" s="30">
        <f t="shared" si="2"/>
        <v>23319749</v>
      </c>
      <c r="H8" s="31">
        <f t="shared" si="2"/>
        <v>23319749</v>
      </c>
      <c r="I8" s="33">
        <f>SUM(I5:I7)</f>
        <v>23376270</v>
      </c>
      <c r="J8" s="32">
        <f t="shared" ref="J8:L8" si="3">SUM(J5:J7)</f>
        <v>340973500</v>
      </c>
      <c r="K8" s="30">
        <f t="shared" si="3"/>
        <v>340973500</v>
      </c>
      <c r="L8" s="31">
        <f t="shared" si="3"/>
        <v>340973500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30107472</v>
      </c>
      <c r="E11" s="23">
        <v>29079416</v>
      </c>
      <c r="F11" s="26">
        <v>120000000</v>
      </c>
      <c r="G11" s="20">
        <v>120000000</v>
      </c>
      <c r="H11" s="23">
        <v>120000000</v>
      </c>
      <c r="I11" s="27">
        <v>10547747</v>
      </c>
      <c r="J11" s="26">
        <v>101105786</v>
      </c>
      <c r="K11" s="20">
        <v>101105786</v>
      </c>
      <c r="L11" s="23">
        <v>101105786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21556714</v>
      </c>
      <c r="D13" s="20">
        <v>15827551</v>
      </c>
      <c r="E13" s="23">
        <v>3313248</v>
      </c>
      <c r="F13" s="26">
        <v>40929745</v>
      </c>
      <c r="G13" s="20">
        <v>40929745</v>
      </c>
      <c r="H13" s="23">
        <v>40929745</v>
      </c>
      <c r="I13" s="27">
        <v>8974219</v>
      </c>
      <c r="J13" s="26">
        <v>34998055</v>
      </c>
      <c r="K13" s="20">
        <v>34998055</v>
      </c>
      <c r="L13" s="23">
        <v>34998055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595555509.61449921</v>
      </c>
      <c r="D14" s="20">
        <f t="shared" si="4"/>
        <v>816411905.84887755</v>
      </c>
      <c r="E14" s="23">
        <f t="shared" si="4"/>
        <v>1050787022.9219282</v>
      </c>
      <c r="F14" s="26">
        <f t="shared" si="4"/>
        <v>-402956619.93352652</v>
      </c>
      <c r="G14" s="20">
        <f t="shared" si="4"/>
        <v>-403915992.63617468</v>
      </c>
      <c r="H14" s="23">
        <f t="shared" si="4"/>
        <v>-403915992.63617468</v>
      </c>
      <c r="I14" s="27">
        <f>-I32</f>
        <v>-137374353.17312124</v>
      </c>
      <c r="J14" s="26">
        <f t="shared" ref="J14:L14" si="5">-J32</f>
        <v>-141038656.52230871</v>
      </c>
      <c r="K14" s="20">
        <f t="shared" si="5"/>
        <v>-105120028.67202234</v>
      </c>
      <c r="L14" s="23">
        <f t="shared" si="5"/>
        <v>-72864762.467861295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0</v>
      </c>
      <c r="F15" s="39">
        <v>0</v>
      </c>
      <c r="G15" s="35">
        <v>0</v>
      </c>
      <c r="H15" s="36">
        <v>0</v>
      </c>
      <c r="I15" s="38">
        <v>0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617112223.61449921</v>
      </c>
      <c r="D18" s="30">
        <f t="shared" si="6"/>
        <v>862346928.84887755</v>
      </c>
      <c r="E18" s="31">
        <f t="shared" si="6"/>
        <v>1083179686.9219282</v>
      </c>
      <c r="F18" s="32">
        <f t="shared" si="6"/>
        <v>-242026874.93352652</v>
      </c>
      <c r="G18" s="30">
        <f t="shared" si="6"/>
        <v>-242986247.63617468</v>
      </c>
      <c r="H18" s="31">
        <f t="shared" si="6"/>
        <v>-242986247.63617468</v>
      </c>
      <c r="I18" s="33">
        <f>SUM(I11:I17)</f>
        <v>-117852387.17312124</v>
      </c>
      <c r="J18" s="32">
        <f t="shared" ref="J18:L18" si="7">SUM(J11:J17)</f>
        <v>-4934815.5223087072</v>
      </c>
      <c r="K18" s="30">
        <f t="shared" si="7"/>
        <v>30983812.327977657</v>
      </c>
      <c r="L18" s="31">
        <f t="shared" si="7"/>
        <v>63239078.532138705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-628384980.61449921</v>
      </c>
      <c r="D19" s="42">
        <f t="shared" si="8"/>
        <v>-851408506.84887755</v>
      </c>
      <c r="E19" s="43">
        <f t="shared" si="8"/>
        <v>-1064935846.9219282</v>
      </c>
      <c r="F19" s="44">
        <f t="shared" si="8"/>
        <v>265346623.93352652</v>
      </c>
      <c r="G19" s="42">
        <f t="shared" si="8"/>
        <v>266305996.63617468</v>
      </c>
      <c r="H19" s="45">
        <f t="shared" si="8"/>
        <v>266305996.63617468</v>
      </c>
      <c r="I19" s="46">
        <f>+I8-I18</f>
        <v>141228657.17312124</v>
      </c>
      <c r="J19" s="47">
        <f t="shared" ref="J19:L19" si="9">+J8-J18</f>
        <v>345908315.52230871</v>
      </c>
      <c r="K19" s="42">
        <f t="shared" si="9"/>
        <v>309989687.67202234</v>
      </c>
      <c r="L19" s="43">
        <f t="shared" si="9"/>
        <v>277734421.46786129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-628384980.61449921</v>
      </c>
      <c r="D21" s="42">
        <f t="shared" ref="D21:L21" si="10">+D19-D20</f>
        <v>-851408506.84887755</v>
      </c>
      <c r="E21" s="43">
        <f t="shared" si="10"/>
        <v>-1064935846.9219282</v>
      </c>
      <c r="F21" s="44">
        <f t="shared" si="10"/>
        <v>265346623.93352652</v>
      </c>
      <c r="G21" s="42">
        <f t="shared" si="10"/>
        <v>266305996.63617468</v>
      </c>
      <c r="H21" s="45">
        <f t="shared" si="10"/>
        <v>266305996.63617468</v>
      </c>
      <c r="I21" s="46">
        <f t="shared" si="10"/>
        <v>141228657.17312124</v>
      </c>
      <c r="J21" s="47">
        <f t="shared" si="10"/>
        <v>345908315.52230871</v>
      </c>
      <c r="K21" s="42">
        <f t="shared" si="10"/>
        <v>309989687.67202234</v>
      </c>
      <c r="L21" s="43">
        <f t="shared" si="10"/>
        <v>277734421.46786129</v>
      </c>
    </row>
    <row r="22" spans="1:12" ht="13.5" x14ac:dyDescent="0.25">
      <c r="A22" s="49" t="s">
        <v>84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87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123519572.38550082</v>
      </c>
      <c r="D29" s="24">
        <f t="shared" ref="D29:L29" si="11">D35*D36</f>
        <v>179289600.15112248</v>
      </c>
      <c r="E29" s="24">
        <f t="shared" si="11"/>
        <v>164025682.0780718</v>
      </c>
      <c r="F29" s="24">
        <f t="shared" si="11"/>
        <v>164349274.93352652</v>
      </c>
      <c r="G29" s="24">
        <f t="shared" si="11"/>
        <v>165308647.63617468</v>
      </c>
      <c r="H29" s="24">
        <f t="shared" si="11"/>
        <v>165308647.63617468</v>
      </c>
      <c r="I29" s="24">
        <f t="shared" si="11"/>
        <v>225088248.17312124</v>
      </c>
      <c r="J29" s="24">
        <f t="shared" si="11"/>
        <v>339784507.52230871</v>
      </c>
      <c r="K29" s="24">
        <f t="shared" si="11"/>
        <v>303865879.67202234</v>
      </c>
      <c r="L29" s="24">
        <f t="shared" si="11"/>
        <v>271610613.46786129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719075082</v>
      </c>
      <c r="D31" s="24">
        <v>995701506</v>
      </c>
      <c r="E31" s="24">
        <v>1214812705</v>
      </c>
      <c r="F31" s="24">
        <v>-238607345</v>
      </c>
      <c r="G31" s="24">
        <v>-238607345</v>
      </c>
      <c r="H31" s="24">
        <v>-238607345</v>
      </c>
      <c r="I31" s="24">
        <v>87713895</v>
      </c>
      <c r="J31" s="24">
        <v>198745851</v>
      </c>
      <c r="K31" s="24">
        <v>198745851</v>
      </c>
      <c r="L31" s="24">
        <v>198745851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-595555509.61449921</v>
      </c>
      <c r="D32" s="54">
        <f t="shared" si="12"/>
        <v>-816411905.84887755</v>
      </c>
      <c r="E32" s="54">
        <f t="shared" si="12"/>
        <v>-1050787022.9219282</v>
      </c>
      <c r="F32" s="54">
        <f t="shared" si="12"/>
        <v>402956619.93352652</v>
      </c>
      <c r="G32" s="54">
        <f t="shared" si="12"/>
        <v>403915992.63617468</v>
      </c>
      <c r="H32" s="54">
        <f t="shared" si="12"/>
        <v>403915992.63617468</v>
      </c>
      <c r="I32" s="54">
        <f>+I29-I31</f>
        <v>137374353.17312124</v>
      </c>
      <c r="J32" s="54">
        <f t="shared" ref="J32:L32" si="13">+J29-J31</f>
        <v>141038656.52230871</v>
      </c>
      <c r="K32" s="54">
        <f t="shared" si="13"/>
        <v>105120028.67202234</v>
      </c>
      <c r="L32" s="54">
        <f t="shared" si="13"/>
        <v>72864762.467861295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142895379</v>
      </c>
      <c r="D35" s="24">
        <v>156925528</v>
      </c>
      <c r="E35" s="24">
        <v>186327263</v>
      </c>
      <c r="F35" s="24">
        <v>217206992</v>
      </c>
      <c r="G35" s="24">
        <v>217206992</v>
      </c>
      <c r="H35" s="24">
        <v>217206992</v>
      </c>
      <c r="I35" s="24">
        <v>256326847</v>
      </c>
      <c r="J35" s="24">
        <v>499347421</v>
      </c>
      <c r="K35" s="24">
        <v>499347421</v>
      </c>
      <c r="L35" s="24">
        <v>499347421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0.86440564593415448</v>
      </c>
      <c r="D36" s="56">
        <f t="shared" si="14"/>
        <v>1.1425139200495313</v>
      </c>
      <c r="E36" s="56">
        <f t="shared" si="14"/>
        <v>0.88030961995117063</v>
      </c>
      <c r="F36" s="56">
        <f t="shared" si="14"/>
        <v>0.75664817886491664</v>
      </c>
      <c r="G36" s="56">
        <f t="shared" si="14"/>
        <v>0.76106503807287507</v>
      </c>
      <c r="H36" s="56">
        <f t="shared" si="14"/>
        <v>0.76106503807287507</v>
      </c>
      <c r="I36" s="56">
        <f>IF(ISERROR(I74/I73),0,(I74/I73))</f>
        <v>0.87812982060798828</v>
      </c>
      <c r="J36" s="56">
        <f t="shared" ref="J36:L36" si="15">IF(ISERROR(J74/J73),0,(J74/J73))</f>
        <v>0.68045711909726414</v>
      </c>
      <c r="K36" s="56">
        <f t="shared" si="15"/>
        <v>0.60852598189752605</v>
      </c>
      <c r="L36" s="56">
        <f t="shared" si="15"/>
        <v>0.54393114301848233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540350758</v>
      </c>
      <c r="D73" s="24">
        <v>554909843</v>
      </c>
      <c r="E73" s="24">
        <v>548861788</v>
      </c>
      <c r="F73" s="24">
        <v>705049209</v>
      </c>
      <c r="G73" s="24">
        <v>700957439</v>
      </c>
      <c r="H73" s="24">
        <v>700957439</v>
      </c>
      <c r="I73" s="24">
        <v>610429355</v>
      </c>
      <c r="J73" s="24">
        <v>784631231</v>
      </c>
      <c r="K73" s="24">
        <v>855808221</v>
      </c>
      <c r="L73" s="24">
        <v>935767537</v>
      </c>
    </row>
    <row r="74" spans="1:12" ht="13.5" hidden="1" x14ac:dyDescent="0.25">
      <c r="A74" s="50" t="s">
        <v>59</v>
      </c>
      <c r="B74" s="50" t="s">
        <v>19</v>
      </c>
      <c r="C74" s="24">
        <v>467082246</v>
      </c>
      <c r="D74" s="24">
        <v>633992220</v>
      </c>
      <c r="E74" s="24">
        <v>483168312</v>
      </c>
      <c r="F74" s="24">
        <v>533474200</v>
      </c>
      <c r="G74" s="24">
        <v>533474200</v>
      </c>
      <c r="H74" s="24">
        <v>533474200</v>
      </c>
      <c r="I74" s="24">
        <v>536036220</v>
      </c>
      <c r="J74" s="24">
        <v>533907907</v>
      </c>
      <c r="K74" s="24">
        <v>520781538</v>
      </c>
      <c r="L74" s="24">
        <v>508993106</v>
      </c>
    </row>
    <row r="75" spans="1:12" ht="13.5" hidden="1" x14ac:dyDescent="0.25">
      <c r="A75" s="50" t="s">
        <v>60</v>
      </c>
      <c r="B75" s="50" t="s">
        <v>19</v>
      </c>
      <c r="C75" s="24">
        <v>-11272757</v>
      </c>
      <c r="D75" s="24">
        <v>10938422</v>
      </c>
      <c r="E75" s="24">
        <v>18243840</v>
      </c>
      <c r="F75" s="24">
        <v>23319749</v>
      </c>
      <c r="G75" s="24">
        <v>23319749</v>
      </c>
      <c r="H75" s="24">
        <v>23319749</v>
      </c>
      <c r="I75" s="24">
        <v>23376270</v>
      </c>
      <c r="J75" s="24">
        <v>340973500</v>
      </c>
      <c r="K75" s="24">
        <v>340973500</v>
      </c>
      <c r="L75" s="24">
        <v>340973500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-193690824</v>
      </c>
      <c r="D5" s="20">
        <v>62152770</v>
      </c>
      <c r="E5" s="21">
        <v>66802672</v>
      </c>
      <c r="F5" s="22">
        <v>220012844</v>
      </c>
      <c r="G5" s="20">
        <v>220012844</v>
      </c>
      <c r="H5" s="23">
        <v>220012844</v>
      </c>
      <c r="I5" s="24">
        <v>199034733</v>
      </c>
      <c r="J5" s="22">
        <v>493994065</v>
      </c>
      <c r="K5" s="20">
        <v>573426409</v>
      </c>
      <c r="L5" s="23">
        <v>634324941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196814190</v>
      </c>
      <c r="D6" s="20">
        <f t="shared" si="0"/>
        <v>-62282977</v>
      </c>
      <c r="E6" s="23">
        <f t="shared" si="0"/>
        <v>-64857027</v>
      </c>
      <c r="F6" s="22">
        <f t="shared" si="0"/>
        <v>-251277596</v>
      </c>
      <c r="G6" s="20">
        <f t="shared" si="0"/>
        <v>-251277596</v>
      </c>
      <c r="H6" s="23">
        <f t="shared" si="0"/>
        <v>-251277596</v>
      </c>
      <c r="I6" s="25">
        <f>+I75-I5</f>
        <v>-190343523</v>
      </c>
      <c r="J6" s="22">
        <f t="shared" ref="J6:L6" si="1">+J75-J5</f>
        <v>-423350721</v>
      </c>
      <c r="K6" s="20">
        <f t="shared" si="1"/>
        <v>-456948493</v>
      </c>
      <c r="L6" s="23">
        <f t="shared" si="1"/>
        <v>-477970826</v>
      </c>
    </row>
    <row r="7" spans="1:12" ht="13.5" x14ac:dyDescent="0.25">
      <c r="A7" s="18" t="s">
        <v>23</v>
      </c>
      <c r="B7" s="19" t="s">
        <v>21</v>
      </c>
      <c r="C7" s="20">
        <v>1866952</v>
      </c>
      <c r="D7" s="20">
        <v>1856771</v>
      </c>
      <c r="E7" s="23">
        <v>1677297</v>
      </c>
      <c r="F7" s="26">
        <v>1856772</v>
      </c>
      <c r="G7" s="20">
        <v>1856772</v>
      </c>
      <c r="H7" s="23">
        <v>1856772</v>
      </c>
      <c r="I7" s="27">
        <v>1677297</v>
      </c>
      <c r="J7" s="26">
        <v>1677297</v>
      </c>
      <c r="K7" s="20">
        <v>1677297</v>
      </c>
      <c r="L7" s="23">
        <v>1677297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4990318</v>
      </c>
      <c r="D8" s="30">
        <f t="shared" si="2"/>
        <v>1726564</v>
      </c>
      <c r="E8" s="31">
        <f t="shared" si="2"/>
        <v>3622942</v>
      </c>
      <c r="F8" s="32">
        <f t="shared" si="2"/>
        <v>-29407980</v>
      </c>
      <c r="G8" s="30">
        <f t="shared" si="2"/>
        <v>-29407980</v>
      </c>
      <c r="H8" s="31">
        <f t="shared" si="2"/>
        <v>-29407980</v>
      </c>
      <c r="I8" s="33">
        <f>SUM(I5:I7)</f>
        <v>10368507</v>
      </c>
      <c r="J8" s="32">
        <f t="shared" ref="J8:L8" si="3">SUM(J5:J7)</f>
        <v>72320641</v>
      </c>
      <c r="K8" s="30">
        <f t="shared" si="3"/>
        <v>118155213</v>
      </c>
      <c r="L8" s="31">
        <f t="shared" si="3"/>
        <v>158031412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15018058</v>
      </c>
      <c r="D11" s="20">
        <v>12938653</v>
      </c>
      <c r="E11" s="23">
        <v>3321931</v>
      </c>
      <c r="F11" s="26">
        <v>20504974</v>
      </c>
      <c r="G11" s="20">
        <v>20504974</v>
      </c>
      <c r="H11" s="23">
        <v>20504974</v>
      </c>
      <c r="I11" s="27">
        <v>9645076</v>
      </c>
      <c r="J11" s="26">
        <v>3321931</v>
      </c>
      <c r="K11" s="20">
        <v>3321931</v>
      </c>
      <c r="L11" s="23">
        <v>3321931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-18606634</v>
      </c>
      <c r="D13" s="20">
        <v>-20853876</v>
      </c>
      <c r="E13" s="23">
        <v>-26621935</v>
      </c>
      <c r="F13" s="26">
        <v>-20742903</v>
      </c>
      <c r="G13" s="20">
        <v>-20742903</v>
      </c>
      <c r="H13" s="23">
        <v>-20742903</v>
      </c>
      <c r="I13" s="27">
        <v>-18547113</v>
      </c>
      <c r="J13" s="26">
        <v>-26621943</v>
      </c>
      <c r="K13" s="20">
        <v>-26621943</v>
      </c>
      <c r="L13" s="23">
        <v>-26621943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471005726.71989292</v>
      </c>
      <c r="D14" s="20">
        <f t="shared" si="4"/>
        <v>596738119.01687479</v>
      </c>
      <c r="E14" s="23">
        <f t="shared" si="4"/>
        <v>777615186.07016301</v>
      </c>
      <c r="F14" s="26">
        <f t="shared" si="4"/>
        <v>721975272.02145207</v>
      </c>
      <c r="G14" s="20">
        <f t="shared" si="4"/>
        <v>721975272.02145207</v>
      </c>
      <c r="H14" s="23">
        <f t="shared" si="4"/>
        <v>721975272.02145207</v>
      </c>
      <c r="I14" s="27">
        <f>-I32</f>
        <v>774786386.75789666</v>
      </c>
      <c r="J14" s="26">
        <f t="shared" ref="J14:L14" si="5">-J32</f>
        <v>966097903.52748048</v>
      </c>
      <c r="K14" s="20">
        <f t="shared" si="5"/>
        <v>1230598284.0188777</v>
      </c>
      <c r="L14" s="23">
        <f t="shared" si="5"/>
        <v>1510978861.3122313</v>
      </c>
    </row>
    <row r="15" spans="1:12" ht="13.5" x14ac:dyDescent="0.25">
      <c r="A15" s="18" t="s">
        <v>32</v>
      </c>
      <c r="B15" s="19" t="s">
        <v>19</v>
      </c>
      <c r="C15" s="35">
        <v>39702872</v>
      </c>
      <c r="D15" s="35">
        <v>45365669</v>
      </c>
      <c r="E15" s="36">
        <v>45229023</v>
      </c>
      <c r="F15" s="39">
        <v>38090913</v>
      </c>
      <c r="G15" s="35">
        <v>38090913</v>
      </c>
      <c r="H15" s="36">
        <v>38090913</v>
      </c>
      <c r="I15" s="38">
        <v>51326059</v>
      </c>
      <c r="J15" s="39">
        <v>51326059</v>
      </c>
      <c r="K15" s="35">
        <v>51326059</v>
      </c>
      <c r="L15" s="36">
        <v>51326059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1455053282</v>
      </c>
      <c r="D17" s="20">
        <v>1455053282</v>
      </c>
      <c r="E17" s="23">
        <v>1455053282</v>
      </c>
      <c r="F17" s="26">
        <v>1455053282</v>
      </c>
      <c r="G17" s="20">
        <v>1455053282</v>
      </c>
      <c r="H17" s="23">
        <v>1455053282</v>
      </c>
      <c r="I17" s="27">
        <v>1455053282</v>
      </c>
      <c r="J17" s="26">
        <v>1454972091</v>
      </c>
      <c r="K17" s="20">
        <v>1454972091</v>
      </c>
      <c r="L17" s="23">
        <v>1454972091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1962173304.719893</v>
      </c>
      <c r="D18" s="30">
        <f t="shared" si="6"/>
        <v>2089241847.0168748</v>
      </c>
      <c r="E18" s="31">
        <f t="shared" si="6"/>
        <v>2254597487.0701628</v>
      </c>
      <c r="F18" s="32">
        <f t="shared" si="6"/>
        <v>2214881538.021452</v>
      </c>
      <c r="G18" s="30">
        <f t="shared" si="6"/>
        <v>2214881538.021452</v>
      </c>
      <c r="H18" s="31">
        <f t="shared" si="6"/>
        <v>2214881538.021452</v>
      </c>
      <c r="I18" s="33">
        <f>SUM(I11:I17)</f>
        <v>2272263690.7578964</v>
      </c>
      <c r="J18" s="32">
        <f t="shared" ref="J18:L18" si="7">SUM(J11:J17)</f>
        <v>2449096041.5274806</v>
      </c>
      <c r="K18" s="30">
        <f t="shared" si="7"/>
        <v>2713596422.018878</v>
      </c>
      <c r="L18" s="31">
        <f t="shared" si="7"/>
        <v>2993976999.3122311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-1957182986.719893</v>
      </c>
      <c r="D19" s="42">
        <f t="shared" si="8"/>
        <v>-2087515283.0168748</v>
      </c>
      <c r="E19" s="43">
        <f t="shared" si="8"/>
        <v>-2250974545.0701628</v>
      </c>
      <c r="F19" s="44">
        <f t="shared" si="8"/>
        <v>-2244289518.021452</v>
      </c>
      <c r="G19" s="42">
        <f t="shared" si="8"/>
        <v>-2244289518.021452</v>
      </c>
      <c r="H19" s="45">
        <f t="shared" si="8"/>
        <v>-2244289518.021452</v>
      </c>
      <c r="I19" s="46">
        <f>+I8-I18</f>
        <v>-2261895183.7578964</v>
      </c>
      <c r="J19" s="47">
        <f t="shared" ref="J19:L19" si="9">+J8-J18</f>
        <v>-2376775400.5274806</v>
      </c>
      <c r="K19" s="42">
        <f t="shared" si="9"/>
        <v>-2595441209.018878</v>
      </c>
      <c r="L19" s="43">
        <f t="shared" si="9"/>
        <v>-2835945587.3122311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-1957182986.719893</v>
      </c>
      <c r="D21" s="42">
        <f t="shared" ref="D21:L21" si="10">+D19-D20</f>
        <v>-2087515283.0168748</v>
      </c>
      <c r="E21" s="43">
        <f t="shared" si="10"/>
        <v>-2250974545.0701628</v>
      </c>
      <c r="F21" s="44">
        <f t="shared" si="10"/>
        <v>-2244289518.021452</v>
      </c>
      <c r="G21" s="42">
        <f t="shared" si="10"/>
        <v>-2244289518.021452</v>
      </c>
      <c r="H21" s="45">
        <f t="shared" si="10"/>
        <v>-2244289518.021452</v>
      </c>
      <c r="I21" s="46">
        <f t="shared" si="10"/>
        <v>-2261895183.7578964</v>
      </c>
      <c r="J21" s="47">
        <f t="shared" si="10"/>
        <v>-2376775400.5274806</v>
      </c>
      <c r="K21" s="42">
        <f t="shared" si="10"/>
        <v>-2595441209.018878</v>
      </c>
      <c r="L21" s="43">
        <f t="shared" si="10"/>
        <v>-2835945587.3122311</v>
      </c>
    </row>
    <row r="22" spans="1:12" ht="13.5" x14ac:dyDescent="0.25">
      <c r="A22" s="49" t="s">
        <v>84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87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49154229.280107059</v>
      </c>
      <c r="D29" s="24">
        <f t="shared" ref="D29:L29" si="11">D35*D36</f>
        <v>32534606.98312518</v>
      </c>
      <c r="E29" s="24">
        <f t="shared" si="11"/>
        <v>47404938.929836959</v>
      </c>
      <c r="F29" s="24">
        <f t="shared" si="11"/>
        <v>31766774.978547908</v>
      </c>
      <c r="G29" s="24">
        <f t="shared" si="11"/>
        <v>31766774.978547908</v>
      </c>
      <c r="H29" s="24">
        <f t="shared" si="11"/>
        <v>31766774.978547908</v>
      </c>
      <c r="I29" s="24">
        <f t="shared" si="11"/>
        <v>209605104.24210334</v>
      </c>
      <c r="J29" s="24">
        <f t="shared" si="11"/>
        <v>-141077783.52748051</v>
      </c>
      <c r="K29" s="24">
        <f t="shared" si="11"/>
        <v>-405578164.01887769</v>
      </c>
      <c r="L29" s="24">
        <f t="shared" si="11"/>
        <v>-685958741.3122313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520159956</v>
      </c>
      <c r="D31" s="24">
        <v>629272726</v>
      </c>
      <c r="E31" s="24">
        <v>825020125</v>
      </c>
      <c r="F31" s="24">
        <v>753742047</v>
      </c>
      <c r="G31" s="24">
        <v>753742047</v>
      </c>
      <c r="H31" s="24">
        <v>753742047</v>
      </c>
      <c r="I31" s="24">
        <v>984391491</v>
      </c>
      <c r="J31" s="24">
        <v>825020120</v>
      </c>
      <c r="K31" s="24">
        <v>825020120</v>
      </c>
      <c r="L31" s="24">
        <v>825020120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-471005726.71989292</v>
      </c>
      <c r="D32" s="54">
        <f t="shared" si="12"/>
        <v>-596738119.01687479</v>
      </c>
      <c r="E32" s="54">
        <f t="shared" si="12"/>
        <v>-777615186.07016301</v>
      </c>
      <c r="F32" s="54">
        <f t="shared" si="12"/>
        <v>-721975272.02145207</v>
      </c>
      <c r="G32" s="54">
        <f t="shared" si="12"/>
        <v>-721975272.02145207</v>
      </c>
      <c r="H32" s="54">
        <f t="shared" si="12"/>
        <v>-721975272.02145207</v>
      </c>
      <c r="I32" s="54">
        <f>+I29-I31</f>
        <v>-774786386.75789666</v>
      </c>
      <c r="J32" s="54">
        <f t="shared" ref="J32:L32" si="13">+J29-J31</f>
        <v>-966097903.52748048</v>
      </c>
      <c r="K32" s="54">
        <f t="shared" si="13"/>
        <v>-1230598284.0188777</v>
      </c>
      <c r="L32" s="54">
        <f t="shared" si="13"/>
        <v>-1510978861.3122313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70262562</v>
      </c>
      <c r="D35" s="24">
        <v>53445751</v>
      </c>
      <c r="E35" s="24">
        <v>80750459</v>
      </c>
      <c r="F35" s="24">
        <v>75903616</v>
      </c>
      <c r="G35" s="24">
        <v>75903616</v>
      </c>
      <c r="H35" s="24">
        <v>75903616</v>
      </c>
      <c r="I35" s="24">
        <v>359455689</v>
      </c>
      <c r="J35" s="24">
        <v>-87462542</v>
      </c>
      <c r="K35" s="24">
        <v>-256437101</v>
      </c>
      <c r="L35" s="24">
        <v>-433541255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0.69957923367649277</v>
      </c>
      <c r="D36" s="56">
        <f t="shared" si="14"/>
        <v>0.60874075814044004</v>
      </c>
      <c r="E36" s="56">
        <f t="shared" si="14"/>
        <v>0.58705473029988542</v>
      </c>
      <c r="F36" s="56">
        <f t="shared" si="14"/>
        <v>0.41851464597612725</v>
      </c>
      <c r="G36" s="56">
        <f t="shared" si="14"/>
        <v>0.41851464597612725</v>
      </c>
      <c r="H36" s="56">
        <f t="shared" si="14"/>
        <v>0.41851464597612725</v>
      </c>
      <c r="I36" s="56">
        <f>IF(ISERROR(I74/I73),0,(I74/I73))</f>
        <v>0.58311806060218829</v>
      </c>
      <c r="J36" s="56">
        <f t="shared" ref="J36:L36" si="15">IF(ISERROR(J74/J73),0,(J74/J73))</f>
        <v>1.6130080409448941</v>
      </c>
      <c r="K36" s="56">
        <f t="shared" si="15"/>
        <v>1.5815892569261172</v>
      </c>
      <c r="L36" s="56">
        <f t="shared" si="15"/>
        <v>1.5822225299233204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1455053282</v>
      </c>
      <c r="D55" s="24">
        <v>1455053282</v>
      </c>
      <c r="E55" s="24">
        <v>1455053282</v>
      </c>
      <c r="F55" s="24">
        <v>1455053282</v>
      </c>
      <c r="G55" s="24">
        <v>1455053282</v>
      </c>
      <c r="H55" s="24">
        <v>1455053282</v>
      </c>
      <c r="I55" s="24">
        <v>1455053282</v>
      </c>
      <c r="J55" s="24">
        <v>1454972091</v>
      </c>
      <c r="K55" s="24">
        <v>1454972091</v>
      </c>
      <c r="L55" s="24">
        <v>1454972091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1455053282</v>
      </c>
      <c r="D67" s="54">
        <f t="shared" ref="D67:L67" si="18">SUM(D54:D66)</f>
        <v>1455053282</v>
      </c>
      <c r="E67" s="54">
        <f t="shared" si="18"/>
        <v>1455053282</v>
      </c>
      <c r="F67" s="54">
        <f t="shared" si="18"/>
        <v>1455053282</v>
      </c>
      <c r="G67" s="54">
        <f t="shared" si="18"/>
        <v>1455053282</v>
      </c>
      <c r="H67" s="54">
        <f t="shared" si="18"/>
        <v>1455053282</v>
      </c>
      <c r="I67" s="54">
        <f t="shared" si="18"/>
        <v>1455053282</v>
      </c>
      <c r="J67" s="54">
        <f t="shared" si="18"/>
        <v>1454972091</v>
      </c>
      <c r="K67" s="54">
        <f t="shared" si="18"/>
        <v>1454972091</v>
      </c>
      <c r="L67" s="54">
        <f t="shared" si="18"/>
        <v>1454972091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183105671</v>
      </c>
      <c r="D73" s="24">
        <v>201587136</v>
      </c>
      <c r="E73" s="24">
        <v>230255983</v>
      </c>
      <c r="F73" s="24">
        <v>231976037</v>
      </c>
      <c r="G73" s="24">
        <v>231976037</v>
      </c>
      <c r="H73" s="24">
        <v>231976037</v>
      </c>
      <c r="I73" s="24">
        <v>290860883</v>
      </c>
      <c r="J73" s="24">
        <v>217990550</v>
      </c>
      <c r="K73" s="24">
        <v>224732700</v>
      </c>
      <c r="L73" s="24">
        <v>231696714</v>
      </c>
    </row>
    <row r="74" spans="1:12" ht="13.5" hidden="1" x14ac:dyDescent="0.25">
      <c r="A74" s="50" t="s">
        <v>59</v>
      </c>
      <c r="B74" s="50" t="s">
        <v>19</v>
      </c>
      <c r="C74" s="24">
        <v>128096925</v>
      </c>
      <c r="D74" s="24">
        <v>122714306</v>
      </c>
      <c r="E74" s="24">
        <v>135172864</v>
      </c>
      <c r="F74" s="24">
        <v>97085369</v>
      </c>
      <c r="G74" s="24">
        <v>97085369</v>
      </c>
      <c r="H74" s="24">
        <v>97085369</v>
      </c>
      <c r="I74" s="24">
        <v>169606234</v>
      </c>
      <c r="J74" s="24">
        <v>351620510</v>
      </c>
      <c r="K74" s="24">
        <v>355434824</v>
      </c>
      <c r="L74" s="24">
        <v>366595761</v>
      </c>
    </row>
    <row r="75" spans="1:12" ht="13.5" hidden="1" x14ac:dyDescent="0.25">
      <c r="A75" s="50" t="s">
        <v>60</v>
      </c>
      <c r="B75" s="50" t="s">
        <v>19</v>
      </c>
      <c r="C75" s="24">
        <v>3123366</v>
      </c>
      <c r="D75" s="24">
        <v>-130207</v>
      </c>
      <c r="E75" s="24">
        <v>1945645</v>
      </c>
      <c r="F75" s="24">
        <v>-31264752</v>
      </c>
      <c r="G75" s="24">
        <v>-31264752</v>
      </c>
      <c r="H75" s="24">
        <v>-31264752</v>
      </c>
      <c r="I75" s="24">
        <v>8691210</v>
      </c>
      <c r="J75" s="24">
        <v>70643344</v>
      </c>
      <c r="K75" s="24">
        <v>116477916</v>
      </c>
      <c r="L75" s="24">
        <v>156354115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381537421</v>
      </c>
      <c r="D5" s="20">
        <v>474248583</v>
      </c>
      <c r="E5" s="21">
        <v>521080948</v>
      </c>
      <c r="F5" s="22">
        <v>-558100367</v>
      </c>
      <c r="G5" s="20">
        <v>-74114670</v>
      </c>
      <c r="H5" s="23">
        <v>-74114670</v>
      </c>
      <c r="I5" s="24">
        <v>-22536074</v>
      </c>
      <c r="J5" s="22">
        <v>623905317</v>
      </c>
      <c r="K5" s="20">
        <v>837433355</v>
      </c>
      <c r="L5" s="23">
        <v>1092571629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-202767199</v>
      </c>
      <c r="D6" s="20">
        <f t="shared" si="0"/>
        <v>-412614245</v>
      </c>
      <c r="E6" s="23">
        <f t="shared" si="0"/>
        <v>152595459</v>
      </c>
      <c r="F6" s="22">
        <f t="shared" si="0"/>
        <v>-1137154062</v>
      </c>
      <c r="G6" s="20">
        <f t="shared" si="0"/>
        <v>805431587</v>
      </c>
      <c r="H6" s="23">
        <f t="shared" si="0"/>
        <v>805431587</v>
      </c>
      <c r="I6" s="25">
        <f>+I75-I5</f>
        <v>476544441</v>
      </c>
      <c r="J6" s="22">
        <f t="shared" ref="J6:L6" si="1">+J75-J5</f>
        <v>2193119502</v>
      </c>
      <c r="K6" s="20">
        <f t="shared" si="1"/>
        <v>2168274830</v>
      </c>
      <c r="L6" s="23">
        <f t="shared" si="1"/>
        <v>2084416973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178770222</v>
      </c>
      <c r="D8" s="30">
        <f t="shared" si="2"/>
        <v>61634338</v>
      </c>
      <c r="E8" s="31">
        <f t="shared" si="2"/>
        <v>673676407</v>
      </c>
      <c r="F8" s="32">
        <f t="shared" si="2"/>
        <v>-1695254429</v>
      </c>
      <c r="G8" s="30">
        <f t="shared" si="2"/>
        <v>731316917</v>
      </c>
      <c r="H8" s="31">
        <f t="shared" si="2"/>
        <v>731316917</v>
      </c>
      <c r="I8" s="33">
        <f>SUM(I5:I7)</f>
        <v>454008367</v>
      </c>
      <c r="J8" s="32">
        <f t="shared" ref="J8:L8" si="3">SUM(J5:J7)</f>
        <v>2817024819</v>
      </c>
      <c r="K8" s="30">
        <f t="shared" si="3"/>
        <v>3005708185</v>
      </c>
      <c r="L8" s="31">
        <f t="shared" si="3"/>
        <v>3176988602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26293040</v>
      </c>
      <c r="D11" s="20">
        <v>20209085</v>
      </c>
      <c r="E11" s="23">
        <v>18399638</v>
      </c>
      <c r="F11" s="26">
        <v>0</v>
      </c>
      <c r="G11" s="20">
        <v>18399639</v>
      </c>
      <c r="H11" s="23">
        <v>18399639</v>
      </c>
      <c r="I11" s="27">
        <v>67007834</v>
      </c>
      <c r="J11" s="26">
        <v>13684592</v>
      </c>
      <c r="K11" s="20">
        <v>13684592</v>
      </c>
      <c r="L11" s="23">
        <v>13684592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-505652219</v>
      </c>
      <c r="D13" s="20">
        <v>-595951374</v>
      </c>
      <c r="E13" s="23">
        <v>-683222406</v>
      </c>
      <c r="F13" s="26">
        <v>-277369006</v>
      </c>
      <c r="G13" s="20">
        <v>-800302615</v>
      </c>
      <c r="H13" s="23">
        <v>-800302615</v>
      </c>
      <c r="I13" s="27">
        <v>-768742875</v>
      </c>
      <c r="J13" s="26">
        <v>-674475056</v>
      </c>
      <c r="K13" s="20">
        <v>-642929496</v>
      </c>
      <c r="L13" s="23">
        <v>-609491202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3359192535.4363785</v>
      </c>
      <c r="D14" s="20">
        <f t="shared" si="4"/>
        <v>4244845158.5057573</v>
      </c>
      <c r="E14" s="23">
        <f t="shared" si="4"/>
        <v>9526122463.4152565</v>
      </c>
      <c r="F14" s="26">
        <f t="shared" si="4"/>
        <v>5448674097.5593224</v>
      </c>
      <c r="G14" s="20">
        <f t="shared" si="4"/>
        <v>8839454179.6825905</v>
      </c>
      <c r="H14" s="23">
        <f t="shared" si="4"/>
        <v>8839454179.6825905</v>
      </c>
      <c r="I14" s="27">
        <f>-I32</f>
        <v>9176228701.9208241</v>
      </c>
      <c r="J14" s="26">
        <f t="shared" ref="J14:L14" si="5">-J32</f>
        <v>6414729043.5832767</v>
      </c>
      <c r="K14" s="20">
        <f t="shared" si="5"/>
        <v>6963072578.5339737</v>
      </c>
      <c r="L14" s="23">
        <f t="shared" si="5"/>
        <v>6435795220.8625965</v>
      </c>
    </row>
    <row r="15" spans="1:12" ht="13.5" x14ac:dyDescent="0.25">
      <c r="A15" s="18" t="s">
        <v>32</v>
      </c>
      <c r="B15" s="19" t="s">
        <v>19</v>
      </c>
      <c r="C15" s="35">
        <v>708730235</v>
      </c>
      <c r="D15" s="35">
        <v>688023494</v>
      </c>
      <c r="E15" s="36">
        <v>161370774</v>
      </c>
      <c r="F15" s="39">
        <v>0</v>
      </c>
      <c r="G15" s="35">
        <v>161370774</v>
      </c>
      <c r="H15" s="36">
        <v>161370774</v>
      </c>
      <c r="I15" s="38">
        <v>148822544</v>
      </c>
      <c r="J15" s="39">
        <v>265968251</v>
      </c>
      <c r="K15" s="35">
        <v>265968251</v>
      </c>
      <c r="L15" s="36">
        <v>265968251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-212934150</v>
      </c>
      <c r="D17" s="20">
        <v>-212934150</v>
      </c>
      <c r="E17" s="23">
        <v>-212934150</v>
      </c>
      <c r="F17" s="26">
        <v>0</v>
      </c>
      <c r="G17" s="20">
        <v>-212934150</v>
      </c>
      <c r="H17" s="23">
        <v>-212934150</v>
      </c>
      <c r="I17" s="27">
        <v>-212934150</v>
      </c>
      <c r="J17" s="26">
        <v>-212934150</v>
      </c>
      <c r="K17" s="20">
        <v>-212934150</v>
      </c>
      <c r="L17" s="23">
        <v>-212934150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3375629441.4363785</v>
      </c>
      <c r="D18" s="30">
        <f t="shared" si="6"/>
        <v>4144192213.5057573</v>
      </c>
      <c r="E18" s="31">
        <f t="shared" si="6"/>
        <v>8809736319.4152565</v>
      </c>
      <c r="F18" s="32">
        <f t="shared" si="6"/>
        <v>5171305091.5593224</v>
      </c>
      <c r="G18" s="30">
        <f t="shared" si="6"/>
        <v>8005987827.6825905</v>
      </c>
      <c r="H18" s="31">
        <f t="shared" si="6"/>
        <v>8005987827.6825905</v>
      </c>
      <c r="I18" s="33">
        <f>SUM(I11:I17)</f>
        <v>8410382054.9208241</v>
      </c>
      <c r="J18" s="32">
        <f t="shared" ref="J18:L18" si="7">SUM(J11:J17)</f>
        <v>5806972680.5832767</v>
      </c>
      <c r="K18" s="30">
        <f t="shared" si="7"/>
        <v>6386861775.5339737</v>
      </c>
      <c r="L18" s="31">
        <f t="shared" si="7"/>
        <v>5893022711.8625965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-3196859219.4363785</v>
      </c>
      <c r="D19" s="42">
        <f t="shared" si="8"/>
        <v>-4082557875.5057573</v>
      </c>
      <c r="E19" s="43">
        <f t="shared" si="8"/>
        <v>-8136059912.4152565</v>
      </c>
      <c r="F19" s="44">
        <f t="shared" si="8"/>
        <v>-6866559520.5593224</v>
      </c>
      <c r="G19" s="42">
        <f t="shared" si="8"/>
        <v>-7274670910.6825905</v>
      </c>
      <c r="H19" s="45">
        <f t="shared" si="8"/>
        <v>-7274670910.6825905</v>
      </c>
      <c r="I19" s="46">
        <f>+I8-I18</f>
        <v>-7956373687.9208241</v>
      </c>
      <c r="J19" s="47">
        <f t="shared" ref="J19:L19" si="9">+J8-J18</f>
        <v>-2989947861.5832767</v>
      </c>
      <c r="K19" s="42">
        <f t="shared" si="9"/>
        <v>-3381153590.5339737</v>
      </c>
      <c r="L19" s="43">
        <f t="shared" si="9"/>
        <v>-2716034109.8625965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-3196859219.4363785</v>
      </c>
      <c r="D21" s="42">
        <f t="shared" ref="D21:L21" si="10">+D19-D20</f>
        <v>-4082557875.5057573</v>
      </c>
      <c r="E21" s="43">
        <f t="shared" si="10"/>
        <v>-8136059912.4152565</v>
      </c>
      <c r="F21" s="44">
        <f t="shared" si="10"/>
        <v>-6866559520.5593224</v>
      </c>
      <c r="G21" s="42">
        <f t="shared" si="10"/>
        <v>-7274670910.6825905</v>
      </c>
      <c r="H21" s="45">
        <f t="shared" si="10"/>
        <v>-7274670910.6825905</v>
      </c>
      <c r="I21" s="46">
        <f t="shared" si="10"/>
        <v>-7956373687.9208241</v>
      </c>
      <c r="J21" s="47">
        <f t="shared" si="10"/>
        <v>-2989947861.5832767</v>
      </c>
      <c r="K21" s="42">
        <f t="shared" si="10"/>
        <v>-3381153590.5339737</v>
      </c>
      <c r="L21" s="43">
        <f t="shared" si="10"/>
        <v>-2716034109.8625965</v>
      </c>
    </row>
    <row r="22" spans="1:12" ht="13.5" x14ac:dyDescent="0.25">
      <c r="A22" s="49" t="s">
        <v>84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87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3880709617.5636215</v>
      </c>
      <c r="D29" s="24">
        <f t="shared" ref="D29:L29" si="11">D35*D36</f>
        <v>4113001729.4942427</v>
      </c>
      <c r="E29" s="24">
        <f t="shared" si="11"/>
        <v>162686257.58474338</v>
      </c>
      <c r="F29" s="24">
        <f t="shared" si="11"/>
        <v>873775425.44067812</v>
      </c>
      <c r="G29" s="24">
        <f t="shared" si="11"/>
        <v>1171812499.3174093</v>
      </c>
      <c r="H29" s="24">
        <f t="shared" si="11"/>
        <v>1171812499.3174093</v>
      </c>
      <c r="I29" s="24">
        <f t="shared" si="11"/>
        <v>664926637.07917678</v>
      </c>
      <c r="J29" s="24">
        <f t="shared" si="11"/>
        <v>4467077754.4167233</v>
      </c>
      <c r="K29" s="24">
        <f t="shared" si="11"/>
        <v>4429637638.4660263</v>
      </c>
      <c r="L29" s="24">
        <f t="shared" si="11"/>
        <v>4458680523.1374035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7239902153</v>
      </c>
      <c r="D31" s="24">
        <v>8357846888</v>
      </c>
      <c r="E31" s="24">
        <v>9688808721</v>
      </c>
      <c r="F31" s="24">
        <v>6322449523</v>
      </c>
      <c r="G31" s="24">
        <v>10011266679</v>
      </c>
      <c r="H31" s="24">
        <v>10011266679</v>
      </c>
      <c r="I31" s="24">
        <v>9841155339</v>
      </c>
      <c r="J31" s="24">
        <v>10881806798</v>
      </c>
      <c r="K31" s="24">
        <v>11392710217</v>
      </c>
      <c r="L31" s="24">
        <v>10894475744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-3359192535.4363785</v>
      </c>
      <c r="D32" s="54">
        <f t="shared" si="12"/>
        <v>-4244845158.5057573</v>
      </c>
      <c r="E32" s="54">
        <f t="shared" si="12"/>
        <v>-9526122463.4152565</v>
      </c>
      <c r="F32" s="54">
        <f t="shared" si="12"/>
        <v>-5448674097.5593224</v>
      </c>
      <c r="G32" s="54">
        <f t="shared" si="12"/>
        <v>-8839454179.6825905</v>
      </c>
      <c r="H32" s="54">
        <f t="shared" si="12"/>
        <v>-8839454179.6825905</v>
      </c>
      <c r="I32" s="54">
        <f>+I29-I31</f>
        <v>-9176228701.9208241</v>
      </c>
      <c r="J32" s="54">
        <f t="shared" ref="J32:L32" si="13">+J29-J31</f>
        <v>-6414729043.5832767</v>
      </c>
      <c r="K32" s="54">
        <f t="shared" si="13"/>
        <v>-6963072578.5339737</v>
      </c>
      <c r="L32" s="54">
        <f t="shared" si="13"/>
        <v>-6435795220.8625965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1382139847</v>
      </c>
      <c r="D35" s="24">
        <v>1631033204</v>
      </c>
      <c r="E35" s="24">
        <v>1814333830</v>
      </c>
      <c r="F35" s="24">
        <v>1574880697</v>
      </c>
      <c r="G35" s="24">
        <v>2058908610</v>
      </c>
      <c r="H35" s="24">
        <v>2058908610</v>
      </c>
      <c r="I35" s="24">
        <v>2010515183</v>
      </c>
      <c r="J35" s="24">
        <v>1830709121</v>
      </c>
      <c r="K35" s="24">
        <v>1833342974</v>
      </c>
      <c r="L35" s="24">
        <v>1836472348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2.8077546754670921</v>
      </c>
      <c r="D36" s="56">
        <f t="shared" si="14"/>
        <v>2.5217155110069989</v>
      </c>
      <c r="E36" s="56">
        <f t="shared" si="14"/>
        <v>8.9667212777895106E-2</v>
      </c>
      <c r="F36" s="56">
        <f t="shared" si="14"/>
        <v>0.55482007437461034</v>
      </c>
      <c r="G36" s="56">
        <f t="shared" si="14"/>
        <v>0.56914255136239844</v>
      </c>
      <c r="H36" s="56">
        <f t="shared" si="14"/>
        <v>0.56914255136239844</v>
      </c>
      <c r="I36" s="56">
        <f>IF(ISERROR(I74/I73),0,(I74/I73))</f>
        <v>0.33072450419747801</v>
      </c>
      <c r="J36" s="56">
        <f t="shared" ref="J36:L36" si="15">IF(ISERROR(J74/J73),0,(J74/J73))</f>
        <v>2.4400805694225429</v>
      </c>
      <c r="K36" s="56">
        <f t="shared" si="15"/>
        <v>2.416153279165989</v>
      </c>
      <c r="L36" s="56">
        <f t="shared" si="15"/>
        <v>2.4278506169685072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-212934150</v>
      </c>
      <c r="D56" s="24">
        <v>-212934150</v>
      </c>
      <c r="E56" s="24">
        <v>-212934150</v>
      </c>
      <c r="F56" s="24">
        <v>0</v>
      </c>
      <c r="G56" s="24">
        <v>-212934150</v>
      </c>
      <c r="H56" s="24">
        <v>-212934150</v>
      </c>
      <c r="I56" s="24">
        <v>-212934150</v>
      </c>
      <c r="J56" s="24">
        <v>-212934150</v>
      </c>
      <c r="K56" s="24">
        <v>-212934150</v>
      </c>
      <c r="L56" s="24">
        <v>-212934150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-212934150</v>
      </c>
      <c r="D67" s="54">
        <f t="shared" ref="D67:L67" si="18">SUM(D54:D66)</f>
        <v>-212934150</v>
      </c>
      <c r="E67" s="54">
        <f t="shared" si="18"/>
        <v>-212934150</v>
      </c>
      <c r="F67" s="54">
        <f t="shared" si="18"/>
        <v>0</v>
      </c>
      <c r="G67" s="54">
        <f t="shared" si="18"/>
        <v>-212934150</v>
      </c>
      <c r="H67" s="54">
        <f t="shared" si="18"/>
        <v>-212934150</v>
      </c>
      <c r="I67" s="54">
        <f t="shared" si="18"/>
        <v>-212934150</v>
      </c>
      <c r="J67" s="54">
        <f t="shared" si="18"/>
        <v>-212934150</v>
      </c>
      <c r="K67" s="54">
        <f t="shared" si="18"/>
        <v>-212934150</v>
      </c>
      <c r="L67" s="54">
        <f t="shared" si="18"/>
        <v>-212934150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457436061</v>
      </c>
      <c r="D73" s="24">
        <v>472687518</v>
      </c>
      <c r="E73" s="24">
        <v>617527436</v>
      </c>
      <c r="F73" s="24">
        <v>862784218</v>
      </c>
      <c r="G73" s="24">
        <v>716450529</v>
      </c>
      <c r="H73" s="24">
        <v>716450529</v>
      </c>
      <c r="I73" s="24">
        <v>604160047</v>
      </c>
      <c r="J73" s="24">
        <v>782476503</v>
      </c>
      <c r="K73" s="24">
        <v>846098706</v>
      </c>
      <c r="L73" s="24">
        <v>904722435</v>
      </c>
    </row>
    <row r="74" spans="1:12" ht="13.5" hidden="1" x14ac:dyDescent="0.25">
      <c r="A74" s="50" t="s">
        <v>59</v>
      </c>
      <c r="B74" s="50" t="s">
        <v>19</v>
      </c>
      <c r="C74" s="24">
        <v>1284368239</v>
      </c>
      <c r="D74" s="24">
        <v>1191983446</v>
      </c>
      <c r="E74" s="24">
        <v>55371964</v>
      </c>
      <c r="F74" s="24">
        <v>478690004</v>
      </c>
      <c r="G74" s="24">
        <v>407762482</v>
      </c>
      <c r="H74" s="24">
        <v>407762482</v>
      </c>
      <c r="I74" s="24">
        <v>199810532</v>
      </c>
      <c r="J74" s="24">
        <v>1909305711</v>
      </c>
      <c r="K74" s="24">
        <v>2044304163</v>
      </c>
      <c r="L74" s="24">
        <v>2196530922</v>
      </c>
    </row>
    <row r="75" spans="1:12" ht="13.5" hidden="1" x14ac:dyDescent="0.25">
      <c r="A75" s="50" t="s">
        <v>60</v>
      </c>
      <c r="B75" s="50" t="s">
        <v>19</v>
      </c>
      <c r="C75" s="24">
        <v>178770222</v>
      </c>
      <c r="D75" s="24">
        <v>61634338</v>
      </c>
      <c r="E75" s="24">
        <v>673676407</v>
      </c>
      <c r="F75" s="24">
        <v>-1695254429</v>
      </c>
      <c r="G75" s="24">
        <v>731316917</v>
      </c>
      <c r="H75" s="24">
        <v>731316917</v>
      </c>
      <c r="I75" s="24">
        <v>454008367</v>
      </c>
      <c r="J75" s="24">
        <v>2817024819</v>
      </c>
      <c r="K75" s="24">
        <v>3005708185</v>
      </c>
      <c r="L75" s="24">
        <v>3176988602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102129406</v>
      </c>
      <c r="D5" s="20">
        <v>-119281042</v>
      </c>
      <c r="E5" s="21">
        <v>-198020483</v>
      </c>
      <c r="F5" s="22">
        <v>-147376841</v>
      </c>
      <c r="G5" s="20">
        <v>-112582974</v>
      </c>
      <c r="H5" s="23">
        <v>-112582974</v>
      </c>
      <c r="I5" s="24">
        <v>95657171</v>
      </c>
      <c r="J5" s="22">
        <v>14049972</v>
      </c>
      <c r="K5" s="20">
        <v>-4410128</v>
      </c>
      <c r="L5" s="23">
        <v>-30512604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-97852374</v>
      </c>
      <c r="D6" s="20">
        <f t="shared" si="0"/>
        <v>112647355</v>
      </c>
      <c r="E6" s="23">
        <f t="shared" si="0"/>
        <v>198284382</v>
      </c>
      <c r="F6" s="22">
        <f t="shared" si="0"/>
        <v>17247574</v>
      </c>
      <c r="G6" s="20">
        <f t="shared" si="0"/>
        <v>31186284</v>
      </c>
      <c r="H6" s="23">
        <f t="shared" si="0"/>
        <v>31186284</v>
      </c>
      <c r="I6" s="25">
        <f>+I75-I5</f>
        <v>-62157821</v>
      </c>
      <c r="J6" s="22">
        <f t="shared" ref="J6:L6" si="1">+J75-J5</f>
        <v>-768475</v>
      </c>
      <c r="K6" s="20">
        <f t="shared" si="1"/>
        <v>-803825</v>
      </c>
      <c r="L6" s="23">
        <f t="shared" si="1"/>
        <v>-839997</v>
      </c>
    </row>
    <row r="7" spans="1:12" ht="13.5" x14ac:dyDescent="0.25">
      <c r="A7" s="18" t="s">
        <v>23</v>
      </c>
      <c r="B7" s="19" t="s">
        <v>21</v>
      </c>
      <c r="C7" s="20">
        <v>405035</v>
      </c>
      <c r="D7" s="20">
        <v>383546</v>
      </c>
      <c r="E7" s="23">
        <v>343395</v>
      </c>
      <c r="F7" s="26">
        <v>383546</v>
      </c>
      <c r="G7" s="20">
        <v>343395</v>
      </c>
      <c r="H7" s="23">
        <v>343395</v>
      </c>
      <c r="I7" s="27">
        <v>342588</v>
      </c>
      <c r="J7" s="26">
        <v>343395</v>
      </c>
      <c r="K7" s="20">
        <v>343395</v>
      </c>
      <c r="L7" s="23">
        <v>343395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4682067</v>
      </c>
      <c r="D8" s="30">
        <f t="shared" si="2"/>
        <v>-6250141</v>
      </c>
      <c r="E8" s="31">
        <f t="shared" si="2"/>
        <v>607294</v>
      </c>
      <c r="F8" s="32">
        <f t="shared" si="2"/>
        <v>-129745721</v>
      </c>
      <c r="G8" s="30">
        <f t="shared" si="2"/>
        <v>-81053295</v>
      </c>
      <c r="H8" s="31">
        <f t="shared" si="2"/>
        <v>-81053295</v>
      </c>
      <c r="I8" s="33">
        <f>SUM(I5:I7)</f>
        <v>33841938</v>
      </c>
      <c r="J8" s="32">
        <f t="shared" ref="J8:L8" si="3">SUM(J5:J7)</f>
        <v>13624892</v>
      </c>
      <c r="K8" s="30">
        <f t="shared" si="3"/>
        <v>-4870558</v>
      </c>
      <c r="L8" s="31">
        <f t="shared" si="3"/>
        <v>-31009206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3726099</v>
      </c>
      <c r="D11" s="20">
        <v>9573266</v>
      </c>
      <c r="E11" s="23">
        <v>8276892</v>
      </c>
      <c r="F11" s="26">
        <v>9573266</v>
      </c>
      <c r="G11" s="20">
        <v>13144329</v>
      </c>
      <c r="H11" s="23">
        <v>13144329</v>
      </c>
      <c r="I11" s="27">
        <v>63341804</v>
      </c>
      <c r="J11" s="26">
        <v>13144329</v>
      </c>
      <c r="K11" s="20">
        <v>13144329</v>
      </c>
      <c r="L11" s="23">
        <v>13144329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-28663435</v>
      </c>
      <c r="D13" s="20">
        <v>-44317282</v>
      </c>
      <c r="E13" s="23">
        <v>-47656553</v>
      </c>
      <c r="F13" s="26">
        <v>-44317282</v>
      </c>
      <c r="G13" s="20">
        <v>-46854503</v>
      </c>
      <c r="H13" s="23">
        <v>-46854503</v>
      </c>
      <c r="I13" s="27">
        <v>-36062944</v>
      </c>
      <c r="J13" s="26">
        <v>-46854503</v>
      </c>
      <c r="K13" s="20">
        <v>-46854503</v>
      </c>
      <c r="L13" s="23">
        <v>-46854503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360333673.00996137</v>
      </c>
      <c r="D14" s="20">
        <f t="shared" si="4"/>
        <v>390726203.43719369</v>
      </c>
      <c r="E14" s="23">
        <f t="shared" si="4"/>
        <v>400781643.80061287</v>
      </c>
      <c r="F14" s="26">
        <f t="shared" si="4"/>
        <v>128467784.17638132</v>
      </c>
      <c r="G14" s="20">
        <f t="shared" si="4"/>
        <v>390986374.89747703</v>
      </c>
      <c r="H14" s="23">
        <f t="shared" si="4"/>
        <v>390986374.89747703</v>
      </c>
      <c r="I14" s="27">
        <f>-I32</f>
        <v>448442175.37128544</v>
      </c>
      <c r="J14" s="26">
        <f t="shared" ref="J14:L14" si="5">-J32</f>
        <v>256508626.14477572</v>
      </c>
      <c r="K14" s="20">
        <f t="shared" si="5"/>
        <v>222468045.22541901</v>
      </c>
      <c r="L14" s="23">
        <f t="shared" si="5"/>
        <v>185273161.33342656</v>
      </c>
    </row>
    <row r="15" spans="1:12" ht="13.5" x14ac:dyDescent="0.25">
      <c r="A15" s="18" t="s">
        <v>32</v>
      </c>
      <c r="B15" s="19" t="s">
        <v>19</v>
      </c>
      <c r="C15" s="35">
        <v>2520359</v>
      </c>
      <c r="D15" s="35">
        <v>-1119424</v>
      </c>
      <c r="E15" s="36">
        <v>-9914873</v>
      </c>
      <c r="F15" s="39">
        <v>-1119424</v>
      </c>
      <c r="G15" s="35">
        <v>-9914874</v>
      </c>
      <c r="H15" s="36">
        <v>-9914874</v>
      </c>
      <c r="I15" s="38">
        <v>-9914874</v>
      </c>
      <c r="J15" s="39">
        <v>-9914874</v>
      </c>
      <c r="K15" s="35">
        <v>-9914874</v>
      </c>
      <c r="L15" s="36">
        <v>-9914874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337916696.00996137</v>
      </c>
      <c r="D18" s="30">
        <f t="shared" si="6"/>
        <v>354862763.43719369</v>
      </c>
      <c r="E18" s="31">
        <f t="shared" si="6"/>
        <v>351487109.80061287</v>
      </c>
      <c r="F18" s="32">
        <f t="shared" si="6"/>
        <v>92604344.17638132</v>
      </c>
      <c r="G18" s="30">
        <f t="shared" si="6"/>
        <v>347361326.89747703</v>
      </c>
      <c r="H18" s="31">
        <f t="shared" si="6"/>
        <v>347361326.89747703</v>
      </c>
      <c r="I18" s="33">
        <f>SUM(I11:I17)</f>
        <v>465806161.37128544</v>
      </c>
      <c r="J18" s="32">
        <f t="shared" ref="J18:L18" si="7">SUM(J11:J17)</f>
        <v>212883578.14477572</v>
      </c>
      <c r="K18" s="30">
        <f t="shared" si="7"/>
        <v>178842997.22541901</v>
      </c>
      <c r="L18" s="31">
        <f t="shared" si="7"/>
        <v>141648113.33342656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-333234629.00996137</v>
      </c>
      <c r="D19" s="42">
        <f t="shared" si="8"/>
        <v>-361112904.43719369</v>
      </c>
      <c r="E19" s="43">
        <f t="shared" si="8"/>
        <v>-350879815.80061287</v>
      </c>
      <c r="F19" s="44">
        <f t="shared" si="8"/>
        <v>-222350065.17638132</v>
      </c>
      <c r="G19" s="42">
        <f t="shared" si="8"/>
        <v>-428414621.89747703</v>
      </c>
      <c r="H19" s="45">
        <f t="shared" si="8"/>
        <v>-428414621.89747703</v>
      </c>
      <c r="I19" s="46">
        <f>+I8-I18</f>
        <v>-431964223.37128544</v>
      </c>
      <c r="J19" s="47">
        <f t="shared" ref="J19:L19" si="9">+J8-J18</f>
        <v>-199258686.14477572</v>
      </c>
      <c r="K19" s="42">
        <f t="shared" si="9"/>
        <v>-183713555.22541901</v>
      </c>
      <c r="L19" s="43">
        <f t="shared" si="9"/>
        <v>-172657319.33342656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-333234629.00996137</v>
      </c>
      <c r="D21" s="42">
        <f t="shared" ref="D21:L21" si="10">+D19-D20</f>
        <v>-361112904.43719369</v>
      </c>
      <c r="E21" s="43">
        <f t="shared" si="10"/>
        <v>-350879815.80061287</v>
      </c>
      <c r="F21" s="44">
        <f t="shared" si="10"/>
        <v>-222350065.17638132</v>
      </c>
      <c r="G21" s="42">
        <f t="shared" si="10"/>
        <v>-428414621.89747703</v>
      </c>
      <c r="H21" s="45">
        <f t="shared" si="10"/>
        <v>-428414621.89747703</v>
      </c>
      <c r="I21" s="46">
        <f t="shared" si="10"/>
        <v>-431964223.37128544</v>
      </c>
      <c r="J21" s="47">
        <f t="shared" si="10"/>
        <v>-199258686.14477572</v>
      </c>
      <c r="K21" s="42">
        <f t="shared" si="10"/>
        <v>-183713555.22541901</v>
      </c>
      <c r="L21" s="43">
        <f t="shared" si="10"/>
        <v>-172657319.33342656</v>
      </c>
    </row>
    <row r="22" spans="1:12" ht="13.5" x14ac:dyDescent="0.25">
      <c r="A22" s="49" t="s">
        <v>84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87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-6461674.0099613406</v>
      </c>
      <c r="D29" s="24">
        <f t="shared" ref="D29:L29" si="11">D35*D36</f>
        <v>1973484.5628062955</v>
      </c>
      <c r="E29" s="24">
        <f t="shared" si="11"/>
        <v>25379664.199387141</v>
      </c>
      <c r="F29" s="24">
        <f t="shared" si="11"/>
        <v>264027567.82361868</v>
      </c>
      <c r="G29" s="24">
        <f t="shared" si="11"/>
        <v>24291638.102522954</v>
      </c>
      <c r="H29" s="24">
        <f t="shared" si="11"/>
        <v>24291638.102522954</v>
      </c>
      <c r="I29" s="24">
        <f t="shared" si="11"/>
        <v>34709435.628714547</v>
      </c>
      <c r="J29" s="24">
        <f t="shared" si="11"/>
        <v>60769386.855224289</v>
      </c>
      <c r="K29" s="24">
        <f t="shared" si="11"/>
        <v>94809967.774580985</v>
      </c>
      <c r="L29" s="24">
        <f t="shared" si="11"/>
        <v>132004851.66657344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353871999</v>
      </c>
      <c r="D31" s="24">
        <v>392699688</v>
      </c>
      <c r="E31" s="24">
        <v>426161308</v>
      </c>
      <c r="F31" s="24">
        <v>392495352</v>
      </c>
      <c r="G31" s="24">
        <v>415278013</v>
      </c>
      <c r="H31" s="24">
        <v>415278013</v>
      </c>
      <c r="I31" s="24">
        <v>483151611</v>
      </c>
      <c r="J31" s="24">
        <v>317278013</v>
      </c>
      <c r="K31" s="24">
        <v>317278013</v>
      </c>
      <c r="L31" s="24">
        <v>317278013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-360333673.00996137</v>
      </c>
      <c r="D32" s="54">
        <f t="shared" si="12"/>
        <v>-390726203.43719369</v>
      </c>
      <c r="E32" s="54">
        <f t="shared" si="12"/>
        <v>-400781643.80061287</v>
      </c>
      <c r="F32" s="54">
        <f t="shared" si="12"/>
        <v>-128467784.17638132</v>
      </c>
      <c r="G32" s="54">
        <f t="shared" si="12"/>
        <v>-390986374.89747703</v>
      </c>
      <c r="H32" s="54">
        <f t="shared" si="12"/>
        <v>-390986374.89747703</v>
      </c>
      <c r="I32" s="54">
        <f>+I29-I31</f>
        <v>-448442175.37128544</v>
      </c>
      <c r="J32" s="54">
        <f t="shared" ref="J32:L32" si="13">+J29-J31</f>
        <v>-256508626.14477572</v>
      </c>
      <c r="K32" s="54">
        <f t="shared" si="13"/>
        <v>-222468045.22541901</v>
      </c>
      <c r="L32" s="54">
        <f t="shared" si="13"/>
        <v>-185273161.33342656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-12830609</v>
      </c>
      <c r="D35" s="24">
        <v>2253868</v>
      </c>
      <c r="E35" s="24">
        <v>47401662</v>
      </c>
      <c r="F35" s="24">
        <v>522019074</v>
      </c>
      <c r="G35" s="24">
        <v>55046135</v>
      </c>
      <c r="H35" s="24">
        <v>55046135</v>
      </c>
      <c r="I35" s="24">
        <v>93406078</v>
      </c>
      <c r="J35" s="24">
        <v>115925124</v>
      </c>
      <c r="K35" s="24">
        <v>181066009</v>
      </c>
      <c r="L35" s="24">
        <v>252395711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0.50361397576384259</v>
      </c>
      <c r="D36" s="56">
        <f t="shared" si="14"/>
        <v>0.87559899816950038</v>
      </c>
      <c r="E36" s="56">
        <f t="shared" si="14"/>
        <v>0.53541718008510208</v>
      </c>
      <c r="F36" s="56">
        <f t="shared" si="14"/>
        <v>0.5057814569887128</v>
      </c>
      <c r="G36" s="56">
        <f t="shared" si="14"/>
        <v>0.44129598022682165</v>
      </c>
      <c r="H36" s="56">
        <f t="shared" si="14"/>
        <v>0.44129598022682165</v>
      </c>
      <c r="I36" s="56">
        <f>IF(ISERROR(I74/I73),0,(I74/I73))</f>
        <v>0.37159718480755127</v>
      </c>
      <c r="J36" s="56">
        <f t="shared" ref="J36:L36" si="15">IF(ISERROR(J74/J73),0,(J74/J73))</f>
        <v>0.52421239467662151</v>
      </c>
      <c r="K36" s="56">
        <f t="shared" si="15"/>
        <v>0.52362101698823538</v>
      </c>
      <c r="L36" s="56">
        <f t="shared" si="15"/>
        <v>0.52300750731288548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70524546</v>
      </c>
      <c r="D73" s="24">
        <v>50320688</v>
      </c>
      <c r="E73" s="24">
        <v>65232692</v>
      </c>
      <c r="F73" s="24">
        <v>111223607</v>
      </c>
      <c r="G73" s="24">
        <v>101394726</v>
      </c>
      <c r="H73" s="24">
        <v>101394726</v>
      </c>
      <c r="I73" s="24">
        <v>72154925</v>
      </c>
      <c r="J73" s="24">
        <v>116973911</v>
      </c>
      <c r="K73" s="24">
        <v>125417970</v>
      </c>
      <c r="L73" s="24">
        <v>134556667</v>
      </c>
    </row>
    <row r="74" spans="1:12" ht="13.5" hidden="1" x14ac:dyDescent="0.25">
      <c r="A74" s="50" t="s">
        <v>59</v>
      </c>
      <c r="B74" s="50" t="s">
        <v>19</v>
      </c>
      <c r="C74" s="24">
        <v>35517147</v>
      </c>
      <c r="D74" s="24">
        <v>44060744</v>
      </c>
      <c r="E74" s="24">
        <v>34926704</v>
      </c>
      <c r="F74" s="24">
        <v>56254838</v>
      </c>
      <c r="G74" s="24">
        <v>44745085</v>
      </c>
      <c r="H74" s="24">
        <v>44745085</v>
      </c>
      <c r="I74" s="24">
        <v>26812567</v>
      </c>
      <c r="J74" s="24">
        <v>61319174</v>
      </c>
      <c r="K74" s="24">
        <v>65671485</v>
      </c>
      <c r="L74" s="24">
        <v>70374147</v>
      </c>
    </row>
    <row r="75" spans="1:12" ht="13.5" hidden="1" x14ac:dyDescent="0.25">
      <c r="A75" s="50" t="s">
        <v>60</v>
      </c>
      <c r="B75" s="50" t="s">
        <v>19</v>
      </c>
      <c r="C75" s="24">
        <v>4277032</v>
      </c>
      <c r="D75" s="24">
        <v>-6633687</v>
      </c>
      <c r="E75" s="24">
        <v>263899</v>
      </c>
      <c r="F75" s="24">
        <v>-130129267</v>
      </c>
      <c r="G75" s="24">
        <v>-81396690</v>
      </c>
      <c r="H75" s="24">
        <v>-81396690</v>
      </c>
      <c r="I75" s="24">
        <v>33499350</v>
      </c>
      <c r="J75" s="24">
        <v>13281497</v>
      </c>
      <c r="K75" s="24">
        <v>-5213953</v>
      </c>
      <c r="L75" s="24">
        <v>-31352601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114642406</v>
      </c>
      <c r="D5" s="20">
        <v>2232603428</v>
      </c>
      <c r="E5" s="21">
        <v>-89847391</v>
      </c>
      <c r="F5" s="22">
        <v>186378836</v>
      </c>
      <c r="G5" s="20">
        <v>95435613</v>
      </c>
      <c r="H5" s="23">
        <v>95435613</v>
      </c>
      <c r="I5" s="24">
        <v>152958023</v>
      </c>
      <c r="J5" s="22">
        <v>91297937</v>
      </c>
      <c r="K5" s="20">
        <v>71390925</v>
      </c>
      <c r="L5" s="23">
        <v>78345312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-105980874</v>
      </c>
      <c r="D6" s="20">
        <f t="shared" si="0"/>
        <v>-2231874122</v>
      </c>
      <c r="E6" s="23">
        <f t="shared" si="0"/>
        <v>86334529</v>
      </c>
      <c r="F6" s="22">
        <f t="shared" si="0"/>
        <v>212160632</v>
      </c>
      <c r="G6" s="20">
        <f t="shared" si="0"/>
        <v>16610596</v>
      </c>
      <c r="H6" s="23">
        <f t="shared" si="0"/>
        <v>16610596</v>
      </c>
      <c r="I6" s="25">
        <f>+I75-I5</f>
        <v>-168520976</v>
      </c>
      <c r="J6" s="22">
        <f t="shared" ref="J6:L6" si="1">+J75-J5</f>
        <v>463008</v>
      </c>
      <c r="K6" s="20">
        <f t="shared" si="1"/>
        <v>484308</v>
      </c>
      <c r="L6" s="23">
        <f t="shared" si="1"/>
        <v>506592</v>
      </c>
    </row>
    <row r="7" spans="1:12" ht="13.5" x14ac:dyDescent="0.25">
      <c r="A7" s="18" t="s">
        <v>23</v>
      </c>
      <c r="B7" s="19" t="s">
        <v>21</v>
      </c>
      <c r="C7" s="20">
        <v>1113569</v>
      </c>
      <c r="D7" s="20">
        <v>1152591</v>
      </c>
      <c r="E7" s="23">
        <v>1310330</v>
      </c>
      <c r="F7" s="26">
        <v>0</v>
      </c>
      <c r="G7" s="20">
        <v>1310330</v>
      </c>
      <c r="H7" s="23">
        <v>1310330</v>
      </c>
      <c r="I7" s="27">
        <v>0</v>
      </c>
      <c r="J7" s="26">
        <v>1310330</v>
      </c>
      <c r="K7" s="20">
        <v>1310330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9775101</v>
      </c>
      <c r="D8" s="30">
        <f t="shared" si="2"/>
        <v>1881897</v>
      </c>
      <c r="E8" s="31">
        <f t="shared" si="2"/>
        <v>-2202532</v>
      </c>
      <c r="F8" s="32">
        <f t="shared" si="2"/>
        <v>398539468</v>
      </c>
      <c r="G8" s="30">
        <f t="shared" si="2"/>
        <v>113356539</v>
      </c>
      <c r="H8" s="31">
        <f t="shared" si="2"/>
        <v>113356539</v>
      </c>
      <c r="I8" s="33">
        <f>SUM(I5:I7)</f>
        <v>-15562953</v>
      </c>
      <c r="J8" s="32">
        <f t="shared" ref="J8:L8" si="3">SUM(J5:J7)</f>
        <v>93071275</v>
      </c>
      <c r="K8" s="30">
        <f t="shared" si="3"/>
        <v>73185563</v>
      </c>
      <c r="L8" s="31">
        <f t="shared" si="3"/>
        <v>78851904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5755845</v>
      </c>
      <c r="D11" s="20">
        <v>13157553</v>
      </c>
      <c r="E11" s="23">
        <v>35206961</v>
      </c>
      <c r="F11" s="26">
        <v>0</v>
      </c>
      <c r="G11" s="20">
        <v>26893446</v>
      </c>
      <c r="H11" s="23">
        <v>26893446</v>
      </c>
      <c r="I11" s="27">
        <v>22668254</v>
      </c>
      <c r="J11" s="26">
        <v>35206961</v>
      </c>
      <c r="K11" s="20">
        <v>28623474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-42460450</v>
      </c>
      <c r="D13" s="20">
        <v>-34026769</v>
      </c>
      <c r="E13" s="23">
        <v>-34596206</v>
      </c>
      <c r="F13" s="26">
        <v>0</v>
      </c>
      <c r="G13" s="20">
        <v>-34748646</v>
      </c>
      <c r="H13" s="23">
        <v>-34748646</v>
      </c>
      <c r="I13" s="27">
        <v>-1175266</v>
      </c>
      <c r="J13" s="26">
        <v>-31190977</v>
      </c>
      <c r="K13" s="20">
        <v>-28393758</v>
      </c>
      <c r="L13" s="23">
        <v>6647208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313714207.09338206</v>
      </c>
      <c r="D14" s="20">
        <f t="shared" si="4"/>
        <v>142729228.55389169</v>
      </c>
      <c r="E14" s="23">
        <f t="shared" si="4"/>
        <v>436032631</v>
      </c>
      <c r="F14" s="26">
        <f t="shared" si="4"/>
        <v>-734748588.03884327</v>
      </c>
      <c r="G14" s="20">
        <f t="shared" si="4"/>
        <v>292035423.97573113</v>
      </c>
      <c r="H14" s="23">
        <f t="shared" si="4"/>
        <v>292035423.97573113</v>
      </c>
      <c r="I14" s="27">
        <f>-I32</f>
        <v>-9621978.8225039914</v>
      </c>
      <c r="J14" s="26">
        <f t="shared" ref="J14:L14" si="5">-J32</f>
        <v>206697804.67195714</v>
      </c>
      <c r="K14" s="20">
        <f t="shared" si="5"/>
        <v>220168696.92146918</v>
      </c>
      <c r="L14" s="23">
        <f t="shared" si="5"/>
        <v>84122667.065730125</v>
      </c>
    </row>
    <row r="15" spans="1:12" ht="13.5" x14ac:dyDescent="0.25">
      <c r="A15" s="18" t="s">
        <v>32</v>
      </c>
      <c r="B15" s="19" t="s">
        <v>19</v>
      </c>
      <c r="C15" s="35">
        <v>4071083</v>
      </c>
      <c r="D15" s="35">
        <v>2281423</v>
      </c>
      <c r="E15" s="36">
        <v>-10116273</v>
      </c>
      <c r="F15" s="39">
        <v>0</v>
      </c>
      <c r="G15" s="35">
        <v>-7446104</v>
      </c>
      <c r="H15" s="36">
        <v>-7446104</v>
      </c>
      <c r="I15" s="38">
        <v>0</v>
      </c>
      <c r="J15" s="39">
        <v>-7446104</v>
      </c>
      <c r="K15" s="35">
        <v>-7446104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-39163</v>
      </c>
      <c r="H17" s="23">
        <v>-39163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281080685.09338206</v>
      </c>
      <c r="D18" s="30">
        <f t="shared" si="6"/>
        <v>124141435.55389169</v>
      </c>
      <c r="E18" s="31">
        <f t="shared" si="6"/>
        <v>426527113</v>
      </c>
      <c r="F18" s="32">
        <f t="shared" si="6"/>
        <v>-734748588.03884327</v>
      </c>
      <c r="G18" s="30">
        <f t="shared" si="6"/>
        <v>276694956.97573113</v>
      </c>
      <c r="H18" s="31">
        <f t="shared" si="6"/>
        <v>276694956.97573113</v>
      </c>
      <c r="I18" s="33">
        <f>SUM(I11:I17)</f>
        <v>11871009.177496009</v>
      </c>
      <c r="J18" s="32">
        <f t="shared" ref="J18:L18" si="7">SUM(J11:J17)</f>
        <v>203267684.67195714</v>
      </c>
      <c r="K18" s="30">
        <f t="shared" si="7"/>
        <v>212952308.92146918</v>
      </c>
      <c r="L18" s="31">
        <f t="shared" si="7"/>
        <v>90769875.065730125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-271305584.09338206</v>
      </c>
      <c r="D19" s="42">
        <f t="shared" si="8"/>
        <v>-122259538.55389169</v>
      </c>
      <c r="E19" s="43">
        <f t="shared" si="8"/>
        <v>-428729645</v>
      </c>
      <c r="F19" s="44">
        <f t="shared" si="8"/>
        <v>1133288056.0388432</v>
      </c>
      <c r="G19" s="42">
        <f t="shared" si="8"/>
        <v>-163338417.97573113</v>
      </c>
      <c r="H19" s="45">
        <f t="shared" si="8"/>
        <v>-163338417.97573113</v>
      </c>
      <c r="I19" s="46">
        <f>+I8-I18</f>
        <v>-27433962.177496009</v>
      </c>
      <c r="J19" s="47">
        <f t="shared" ref="J19:L19" si="9">+J8-J18</f>
        <v>-110196409.67195714</v>
      </c>
      <c r="K19" s="42">
        <f t="shared" si="9"/>
        <v>-139766745.92146918</v>
      </c>
      <c r="L19" s="43">
        <f t="shared" si="9"/>
        <v>-11917971.065730125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-271305584.09338206</v>
      </c>
      <c r="D21" s="42">
        <f t="shared" ref="D21:L21" si="10">+D19-D20</f>
        <v>-122259538.55389169</v>
      </c>
      <c r="E21" s="43">
        <f t="shared" si="10"/>
        <v>-428729645</v>
      </c>
      <c r="F21" s="44">
        <f t="shared" si="10"/>
        <v>1133288056.0388432</v>
      </c>
      <c r="G21" s="42">
        <f t="shared" si="10"/>
        <v>-163338417.97573113</v>
      </c>
      <c r="H21" s="45">
        <f t="shared" si="10"/>
        <v>-163338417.97573113</v>
      </c>
      <c r="I21" s="46">
        <f t="shared" si="10"/>
        <v>-27433962.177496009</v>
      </c>
      <c r="J21" s="47">
        <f t="shared" si="10"/>
        <v>-110196409.67195714</v>
      </c>
      <c r="K21" s="42">
        <f t="shared" si="10"/>
        <v>-139766745.92146918</v>
      </c>
      <c r="L21" s="43">
        <f t="shared" si="10"/>
        <v>-11917971.065730125</v>
      </c>
    </row>
    <row r="22" spans="1:12" ht="13.5" x14ac:dyDescent="0.25">
      <c r="A22" s="49" t="s">
        <v>84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87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45352859.906617954</v>
      </c>
      <c r="D29" s="24">
        <f t="shared" ref="D29:L29" si="11">D35*D36</f>
        <v>258966183.44610831</v>
      </c>
      <c r="E29" s="24">
        <f t="shared" si="11"/>
        <v>0</v>
      </c>
      <c r="F29" s="24">
        <f t="shared" si="11"/>
        <v>993722465.03884327</v>
      </c>
      <c r="G29" s="24">
        <f t="shared" si="11"/>
        <v>178654819.02426887</v>
      </c>
      <c r="H29" s="24">
        <f t="shared" si="11"/>
        <v>178654819.02426887</v>
      </c>
      <c r="I29" s="24">
        <f t="shared" si="11"/>
        <v>56939011.822503991</v>
      </c>
      <c r="J29" s="24">
        <f t="shared" si="11"/>
        <v>231334831.32804286</v>
      </c>
      <c r="K29" s="24">
        <f t="shared" si="11"/>
        <v>205761950.07853082</v>
      </c>
      <c r="L29" s="24">
        <f t="shared" si="11"/>
        <v>-84122667.065730125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359067067</v>
      </c>
      <c r="D31" s="24">
        <v>401695412</v>
      </c>
      <c r="E31" s="24">
        <v>436032631</v>
      </c>
      <c r="F31" s="24">
        <v>258973877</v>
      </c>
      <c r="G31" s="24">
        <v>470690243</v>
      </c>
      <c r="H31" s="24">
        <v>470690243</v>
      </c>
      <c r="I31" s="24">
        <v>47317033</v>
      </c>
      <c r="J31" s="24">
        <v>438032636</v>
      </c>
      <c r="K31" s="24">
        <v>425930647</v>
      </c>
      <c r="L31" s="24">
        <v>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-313714207.09338206</v>
      </c>
      <c r="D32" s="54">
        <f t="shared" si="12"/>
        <v>-142729228.55389169</v>
      </c>
      <c r="E32" s="54">
        <f t="shared" si="12"/>
        <v>-436032631</v>
      </c>
      <c r="F32" s="54">
        <f t="shared" si="12"/>
        <v>734748588.03884327</v>
      </c>
      <c r="G32" s="54">
        <f t="shared" si="12"/>
        <v>-292035423.97573113</v>
      </c>
      <c r="H32" s="54">
        <f t="shared" si="12"/>
        <v>-292035423.97573113</v>
      </c>
      <c r="I32" s="54">
        <f>+I29-I31</f>
        <v>9621978.8225039914</v>
      </c>
      <c r="J32" s="54">
        <f t="shared" ref="J32:L32" si="13">+J29-J31</f>
        <v>-206697804.67195714</v>
      </c>
      <c r="K32" s="54">
        <f t="shared" si="13"/>
        <v>-220168696.92146918</v>
      </c>
      <c r="L32" s="54">
        <f t="shared" si="13"/>
        <v>-84122667.065730125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62524965</v>
      </c>
      <c r="D35" s="24">
        <v>73720442</v>
      </c>
      <c r="E35" s="24">
        <v>226423836</v>
      </c>
      <c r="F35" s="24">
        <v>1254736063</v>
      </c>
      <c r="G35" s="24">
        <v>137543059</v>
      </c>
      <c r="H35" s="24">
        <v>137543059</v>
      </c>
      <c r="I35" s="24">
        <v>101440795</v>
      </c>
      <c r="J35" s="24">
        <v>174977775</v>
      </c>
      <c r="K35" s="24">
        <v>162794745</v>
      </c>
      <c r="L35" s="24">
        <v>-66556140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0.72535602229634122</v>
      </c>
      <c r="D36" s="56">
        <f t="shared" si="14"/>
        <v>3.5128137653611504</v>
      </c>
      <c r="E36" s="56">
        <f t="shared" si="14"/>
        <v>0</v>
      </c>
      <c r="F36" s="56">
        <f t="shared" si="14"/>
        <v>0.79197728856450611</v>
      </c>
      <c r="G36" s="56">
        <f t="shared" si="14"/>
        <v>1.2989010156031855</v>
      </c>
      <c r="H36" s="56">
        <f t="shared" si="14"/>
        <v>1.2989010156031855</v>
      </c>
      <c r="I36" s="56">
        <f>IF(ISERROR(I74/I73),0,(I74/I73))</f>
        <v>0.56130289419068524</v>
      </c>
      <c r="J36" s="56">
        <f t="shared" ref="J36:L36" si="15">IF(ISERROR(J74/J73),0,(J74/J73))</f>
        <v>1.3220812261902568</v>
      </c>
      <c r="K36" s="56">
        <f t="shared" si="15"/>
        <v>1.2639348406395479</v>
      </c>
      <c r="L36" s="56">
        <f t="shared" si="15"/>
        <v>1.2639354846259132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142478085</v>
      </c>
      <c r="D73" s="24">
        <v>139353496</v>
      </c>
      <c r="E73" s="24">
        <v>165839422</v>
      </c>
      <c r="F73" s="24">
        <v>204512304</v>
      </c>
      <c r="G73" s="24">
        <v>188493304</v>
      </c>
      <c r="H73" s="24">
        <v>188493304</v>
      </c>
      <c r="I73" s="24">
        <v>112857975</v>
      </c>
      <c r="J73" s="24">
        <v>233154552</v>
      </c>
      <c r="K73" s="24">
        <v>237256104</v>
      </c>
      <c r="L73" s="24">
        <v>248170056</v>
      </c>
    </row>
    <row r="74" spans="1:12" ht="13.5" hidden="1" x14ac:dyDescent="0.25">
      <c r="A74" s="50" t="s">
        <v>59</v>
      </c>
      <c r="B74" s="50" t="s">
        <v>19</v>
      </c>
      <c r="C74" s="24">
        <v>103347337</v>
      </c>
      <c r="D74" s="24">
        <v>489522879</v>
      </c>
      <c r="E74" s="24">
        <v>0</v>
      </c>
      <c r="F74" s="24">
        <v>161969100</v>
      </c>
      <c r="G74" s="24">
        <v>244834144</v>
      </c>
      <c r="H74" s="24">
        <v>244834144</v>
      </c>
      <c r="I74" s="24">
        <v>63347508</v>
      </c>
      <c r="J74" s="24">
        <v>308249256</v>
      </c>
      <c r="K74" s="24">
        <v>299876256</v>
      </c>
      <c r="L74" s="24">
        <v>313670940</v>
      </c>
    </row>
    <row r="75" spans="1:12" ht="13.5" hidden="1" x14ac:dyDescent="0.25">
      <c r="A75" s="50" t="s">
        <v>60</v>
      </c>
      <c r="B75" s="50" t="s">
        <v>19</v>
      </c>
      <c r="C75" s="24">
        <v>8661532</v>
      </c>
      <c r="D75" s="24">
        <v>729306</v>
      </c>
      <c r="E75" s="24">
        <v>-3512862</v>
      </c>
      <c r="F75" s="24">
        <v>398539468</v>
      </c>
      <c r="G75" s="24">
        <v>112046209</v>
      </c>
      <c r="H75" s="24">
        <v>112046209</v>
      </c>
      <c r="I75" s="24">
        <v>-15562953</v>
      </c>
      <c r="J75" s="24">
        <v>91760945</v>
      </c>
      <c r="K75" s="24">
        <v>71875233</v>
      </c>
      <c r="L75" s="24">
        <v>78851904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-909092</v>
      </c>
      <c r="D5" s="20">
        <v>1450411</v>
      </c>
      <c r="E5" s="21">
        <v>1450411</v>
      </c>
      <c r="F5" s="22">
        <v>-2507848</v>
      </c>
      <c r="G5" s="20">
        <v>-1899844</v>
      </c>
      <c r="H5" s="23">
        <v>-1899844</v>
      </c>
      <c r="I5" s="24">
        <v>-9125049</v>
      </c>
      <c r="J5" s="22">
        <v>35700048</v>
      </c>
      <c r="K5" s="20">
        <v>-74635709</v>
      </c>
      <c r="L5" s="23">
        <v>707402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7306175</v>
      </c>
      <c r="D6" s="20">
        <f t="shared" si="0"/>
        <v>12496354</v>
      </c>
      <c r="E6" s="23">
        <f t="shared" si="0"/>
        <v>12496354</v>
      </c>
      <c r="F6" s="22">
        <f t="shared" si="0"/>
        <v>-13059624</v>
      </c>
      <c r="G6" s="20">
        <f t="shared" si="0"/>
        <v>-15941952</v>
      </c>
      <c r="H6" s="23">
        <f t="shared" si="0"/>
        <v>-15941952</v>
      </c>
      <c r="I6" s="25">
        <f>+I75-I5</f>
        <v>8160775</v>
      </c>
      <c r="J6" s="22">
        <f t="shared" ref="J6:L6" si="1">+J75-J5</f>
        <v>-4141332</v>
      </c>
      <c r="K6" s="20">
        <f t="shared" si="1"/>
        <v>11003477</v>
      </c>
      <c r="L6" s="23">
        <f t="shared" si="1"/>
        <v>15325812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6397083</v>
      </c>
      <c r="D8" s="30">
        <f t="shared" si="2"/>
        <v>13946765</v>
      </c>
      <c r="E8" s="31">
        <f t="shared" si="2"/>
        <v>13946765</v>
      </c>
      <c r="F8" s="32">
        <f t="shared" si="2"/>
        <v>-15567472</v>
      </c>
      <c r="G8" s="30">
        <f t="shared" si="2"/>
        <v>-17841796</v>
      </c>
      <c r="H8" s="31">
        <f t="shared" si="2"/>
        <v>-17841796</v>
      </c>
      <c r="I8" s="33">
        <f>SUM(I5:I7)</f>
        <v>-964274</v>
      </c>
      <c r="J8" s="32">
        <f t="shared" ref="J8:L8" si="3">SUM(J5:J7)</f>
        <v>31558716</v>
      </c>
      <c r="K8" s="30">
        <f t="shared" si="3"/>
        <v>-63632232</v>
      </c>
      <c r="L8" s="31">
        <f t="shared" si="3"/>
        <v>16033214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662702</v>
      </c>
      <c r="D11" s="20">
        <v>-910202</v>
      </c>
      <c r="E11" s="23">
        <v>-910202</v>
      </c>
      <c r="F11" s="26">
        <v>-4</v>
      </c>
      <c r="G11" s="20">
        <v>-4</v>
      </c>
      <c r="H11" s="23">
        <v>-4</v>
      </c>
      <c r="I11" s="27">
        <v>343160</v>
      </c>
      <c r="J11" s="26">
        <v>0</v>
      </c>
      <c r="K11" s="20">
        <v>0</v>
      </c>
      <c r="L11" s="23">
        <v>-100000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15984902</v>
      </c>
      <c r="D13" s="20">
        <v>16699705</v>
      </c>
      <c r="E13" s="23">
        <v>16699705</v>
      </c>
      <c r="F13" s="26">
        <v>0</v>
      </c>
      <c r="G13" s="20">
        <v>0</v>
      </c>
      <c r="H13" s="23">
        <v>0</v>
      </c>
      <c r="I13" s="27">
        <v>18192254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-6788868</v>
      </c>
      <c r="D14" s="20">
        <f t="shared" si="4"/>
        <v>-2042838</v>
      </c>
      <c r="E14" s="23">
        <f t="shared" si="4"/>
        <v>-2042838</v>
      </c>
      <c r="F14" s="26">
        <f t="shared" si="4"/>
        <v>9716755.0968190562</v>
      </c>
      <c r="G14" s="20">
        <f t="shared" si="4"/>
        <v>12467409.716689875</v>
      </c>
      <c r="H14" s="23">
        <f t="shared" si="4"/>
        <v>12467409.716689875</v>
      </c>
      <c r="I14" s="27">
        <f>-I32</f>
        <v>-10336383</v>
      </c>
      <c r="J14" s="26">
        <f t="shared" ref="J14:L14" si="5">-J32</f>
        <v>7837676.9634585585</v>
      </c>
      <c r="K14" s="20">
        <f t="shared" si="5"/>
        <v>-68712057</v>
      </c>
      <c r="L14" s="23">
        <f t="shared" si="5"/>
        <v>7290737</v>
      </c>
    </row>
    <row r="15" spans="1:12" ht="13.5" x14ac:dyDescent="0.25">
      <c r="A15" s="18" t="s">
        <v>32</v>
      </c>
      <c r="B15" s="19" t="s">
        <v>19</v>
      </c>
      <c r="C15" s="35">
        <v>636707</v>
      </c>
      <c r="D15" s="35">
        <v>-558681</v>
      </c>
      <c r="E15" s="36">
        <v>-558681</v>
      </c>
      <c r="F15" s="39">
        <v>906000</v>
      </c>
      <c r="G15" s="35">
        <v>906000</v>
      </c>
      <c r="H15" s="36">
        <v>906000</v>
      </c>
      <c r="I15" s="38">
        <v>0</v>
      </c>
      <c r="J15" s="39">
        <v>906000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-14702004</v>
      </c>
      <c r="G17" s="20">
        <v>-14702004</v>
      </c>
      <c r="H17" s="23">
        <v>-14702004</v>
      </c>
      <c r="I17" s="27">
        <v>0</v>
      </c>
      <c r="J17" s="26">
        <v>-11589996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10495443</v>
      </c>
      <c r="D18" s="30">
        <f t="shared" si="6"/>
        <v>13187984</v>
      </c>
      <c r="E18" s="31">
        <f t="shared" si="6"/>
        <v>13187984</v>
      </c>
      <c r="F18" s="32">
        <f t="shared" si="6"/>
        <v>-4079252.9031809438</v>
      </c>
      <c r="G18" s="30">
        <f t="shared" si="6"/>
        <v>-1328598.2833101247</v>
      </c>
      <c r="H18" s="31">
        <f t="shared" si="6"/>
        <v>-1328598.2833101247</v>
      </c>
      <c r="I18" s="33">
        <f>SUM(I11:I17)</f>
        <v>8199031</v>
      </c>
      <c r="J18" s="32">
        <f t="shared" ref="J18:L18" si="7">SUM(J11:J17)</f>
        <v>-2846319.0365414415</v>
      </c>
      <c r="K18" s="30">
        <f t="shared" si="7"/>
        <v>-68712057</v>
      </c>
      <c r="L18" s="31">
        <f t="shared" si="7"/>
        <v>7190737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-4098360</v>
      </c>
      <c r="D19" s="42">
        <f t="shared" si="8"/>
        <v>758781</v>
      </c>
      <c r="E19" s="43">
        <f t="shared" si="8"/>
        <v>758781</v>
      </c>
      <c r="F19" s="44">
        <f t="shared" si="8"/>
        <v>-11488219.096819056</v>
      </c>
      <c r="G19" s="42">
        <f t="shared" si="8"/>
        <v>-16513197.716689875</v>
      </c>
      <c r="H19" s="45">
        <f t="shared" si="8"/>
        <v>-16513197.716689875</v>
      </c>
      <c r="I19" s="46">
        <f>+I8-I18</f>
        <v>-9163305</v>
      </c>
      <c r="J19" s="47">
        <f t="shared" ref="J19:L19" si="9">+J8-J18</f>
        <v>34405035.03654144</v>
      </c>
      <c r="K19" s="42">
        <f t="shared" si="9"/>
        <v>5079825</v>
      </c>
      <c r="L19" s="43">
        <f t="shared" si="9"/>
        <v>8842477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-4098360</v>
      </c>
      <c r="D21" s="42">
        <f t="shared" ref="D21:L21" si="10">+D19-D20</f>
        <v>758781</v>
      </c>
      <c r="E21" s="43">
        <f t="shared" si="10"/>
        <v>758781</v>
      </c>
      <c r="F21" s="44">
        <f t="shared" si="10"/>
        <v>-11488219.096819056</v>
      </c>
      <c r="G21" s="42">
        <f t="shared" si="10"/>
        <v>-16513197.716689875</v>
      </c>
      <c r="H21" s="45">
        <f t="shared" si="10"/>
        <v>-16513197.716689875</v>
      </c>
      <c r="I21" s="46">
        <f t="shared" si="10"/>
        <v>-9163305</v>
      </c>
      <c r="J21" s="47">
        <f t="shared" si="10"/>
        <v>34405035.03654144</v>
      </c>
      <c r="K21" s="42">
        <f t="shared" si="10"/>
        <v>5079825</v>
      </c>
      <c r="L21" s="43">
        <f t="shared" si="10"/>
        <v>8842477</v>
      </c>
    </row>
    <row r="22" spans="1:12" ht="13.5" x14ac:dyDescent="0.25">
      <c r="A22" s="49" t="s">
        <v>84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87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69508.903180943336</v>
      </c>
      <c r="G29" s="24">
        <f t="shared" si="11"/>
        <v>146138.28331012413</v>
      </c>
      <c r="H29" s="24">
        <f t="shared" si="11"/>
        <v>146138.28331012413</v>
      </c>
      <c r="I29" s="24">
        <f t="shared" si="11"/>
        <v>0</v>
      </c>
      <c r="J29" s="24">
        <f t="shared" si="11"/>
        <v>7275.0365414414191</v>
      </c>
      <c r="K29" s="24">
        <f t="shared" si="11"/>
        <v>0</v>
      </c>
      <c r="L29" s="24">
        <f t="shared" si="11"/>
        <v>0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-6788868</v>
      </c>
      <c r="D31" s="24">
        <v>-2042838</v>
      </c>
      <c r="E31" s="24">
        <v>-2042838</v>
      </c>
      <c r="F31" s="24">
        <v>9786264</v>
      </c>
      <c r="G31" s="24">
        <v>12613548</v>
      </c>
      <c r="H31" s="24">
        <v>12613548</v>
      </c>
      <c r="I31" s="24">
        <v>-10336383</v>
      </c>
      <c r="J31" s="24">
        <v>7844952</v>
      </c>
      <c r="K31" s="24">
        <v>-68712057</v>
      </c>
      <c r="L31" s="24">
        <v>7290737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6788868</v>
      </c>
      <c r="D32" s="54">
        <f t="shared" si="12"/>
        <v>2042838</v>
      </c>
      <c r="E32" s="54">
        <f t="shared" si="12"/>
        <v>2042838</v>
      </c>
      <c r="F32" s="54">
        <f t="shared" si="12"/>
        <v>-9716755.0968190562</v>
      </c>
      <c r="G32" s="54">
        <f t="shared" si="12"/>
        <v>-12467409.716689875</v>
      </c>
      <c r="H32" s="54">
        <f t="shared" si="12"/>
        <v>-12467409.716689875</v>
      </c>
      <c r="I32" s="54">
        <f>+I29-I31</f>
        <v>10336383</v>
      </c>
      <c r="J32" s="54">
        <f t="shared" ref="J32:L32" si="13">+J29-J31</f>
        <v>-7837676.9634585585</v>
      </c>
      <c r="K32" s="54">
        <f t="shared" si="13"/>
        <v>68712057</v>
      </c>
      <c r="L32" s="54">
        <f t="shared" si="13"/>
        <v>-7290737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1757785</v>
      </c>
      <c r="D35" s="24">
        <v>-675766</v>
      </c>
      <c r="E35" s="24">
        <v>-675766</v>
      </c>
      <c r="F35" s="24">
        <v>6433452</v>
      </c>
      <c r="G35" s="24">
        <v>6433452</v>
      </c>
      <c r="H35" s="24">
        <v>6433452</v>
      </c>
      <c r="I35" s="24">
        <v>0</v>
      </c>
      <c r="J35" s="24">
        <v>6433452</v>
      </c>
      <c r="K35" s="24">
        <v>0</v>
      </c>
      <c r="L35" s="24">
        <v>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1.0804293430796303E-2</v>
      </c>
      <c r="G36" s="56">
        <f t="shared" si="14"/>
        <v>2.2715376334528359E-2</v>
      </c>
      <c r="H36" s="56">
        <f t="shared" si="14"/>
        <v>2.2715376334528359E-2</v>
      </c>
      <c r="I36" s="56">
        <f>IF(ISERROR(I74/I73),0,(I74/I73))</f>
        <v>0</v>
      </c>
      <c r="J36" s="56">
        <f t="shared" ref="J36:L36" si="15">IF(ISERROR(J74/J73),0,(J74/J73))</f>
        <v>1.1308138370258174E-3</v>
      </c>
      <c r="K36" s="56">
        <f t="shared" si="15"/>
        <v>9.5730916921299989E-4</v>
      </c>
      <c r="L36" s="56">
        <f t="shared" si="15"/>
        <v>7.3800809030863152E-4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-14802000</v>
      </c>
      <c r="G55" s="24">
        <v>-14802000</v>
      </c>
      <c r="H55" s="24">
        <v>-14802000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-11589996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99996</v>
      </c>
      <c r="G62" s="24">
        <v>99996</v>
      </c>
      <c r="H62" s="24">
        <v>99996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-14702004</v>
      </c>
      <c r="G67" s="54">
        <f t="shared" si="18"/>
        <v>-14702004</v>
      </c>
      <c r="H67" s="54">
        <f t="shared" si="18"/>
        <v>-14702004</v>
      </c>
      <c r="I67" s="54">
        <f t="shared" si="18"/>
        <v>0</v>
      </c>
      <c r="J67" s="54">
        <f t="shared" si="18"/>
        <v>-11589996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28554205</v>
      </c>
      <c r="D73" s="24">
        <v>29639794</v>
      </c>
      <c r="E73" s="24">
        <v>29639794</v>
      </c>
      <c r="F73" s="24">
        <v>10181508</v>
      </c>
      <c r="G73" s="24">
        <v>6075180</v>
      </c>
      <c r="H73" s="24">
        <v>6075180</v>
      </c>
      <c r="I73" s="24">
        <v>1925177</v>
      </c>
      <c r="J73" s="24">
        <v>9285348</v>
      </c>
      <c r="K73" s="24">
        <v>11476961</v>
      </c>
      <c r="L73" s="24">
        <v>15586550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110004</v>
      </c>
      <c r="G74" s="24">
        <v>138000</v>
      </c>
      <c r="H74" s="24">
        <v>138000</v>
      </c>
      <c r="I74" s="24">
        <v>0</v>
      </c>
      <c r="J74" s="24">
        <v>10500</v>
      </c>
      <c r="K74" s="24">
        <v>10987</v>
      </c>
      <c r="L74" s="24">
        <v>11503</v>
      </c>
    </row>
    <row r="75" spans="1:12" ht="13.5" hidden="1" x14ac:dyDescent="0.25">
      <c r="A75" s="50" t="s">
        <v>60</v>
      </c>
      <c r="B75" s="50" t="s">
        <v>19</v>
      </c>
      <c r="C75" s="24">
        <v>6397083</v>
      </c>
      <c r="D75" s="24">
        <v>13946765</v>
      </c>
      <c r="E75" s="24">
        <v>13946765</v>
      </c>
      <c r="F75" s="24">
        <v>-15567472</v>
      </c>
      <c r="G75" s="24">
        <v>-17841796</v>
      </c>
      <c r="H75" s="24">
        <v>-17841796</v>
      </c>
      <c r="I75" s="24">
        <v>-964274</v>
      </c>
      <c r="J75" s="24">
        <v>31558716</v>
      </c>
      <c r="K75" s="24">
        <v>-63632232</v>
      </c>
      <c r="L75" s="24">
        <v>16033214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103324414</v>
      </c>
      <c r="D5" s="20">
        <v>384499421</v>
      </c>
      <c r="E5" s="21">
        <v>-47493077</v>
      </c>
      <c r="F5" s="22">
        <v>428712310</v>
      </c>
      <c r="G5" s="20">
        <v>359231310</v>
      </c>
      <c r="H5" s="23">
        <v>359231310</v>
      </c>
      <c r="I5" s="24">
        <v>-107582208</v>
      </c>
      <c r="J5" s="22">
        <v>-798564998</v>
      </c>
      <c r="K5" s="20">
        <v>-791836144</v>
      </c>
      <c r="L5" s="23">
        <v>-792160144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-103380102</v>
      </c>
      <c r="D6" s="20">
        <f t="shared" si="0"/>
        <v>-398603253</v>
      </c>
      <c r="E6" s="23">
        <f t="shared" si="0"/>
        <v>26128756</v>
      </c>
      <c r="F6" s="22">
        <f t="shared" si="0"/>
        <v>647714639</v>
      </c>
      <c r="G6" s="20">
        <f t="shared" si="0"/>
        <v>717195639</v>
      </c>
      <c r="H6" s="23">
        <f t="shared" si="0"/>
        <v>717195639</v>
      </c>
      <c r="I6" s="25">
        <f>+I75-I5</f>
        <v>71702014</v>
      </c>
      <c r="J6" s="22">
        <f t="shared" ref="J6:L6" si="1">+J75-J5</f>
        <v>801347547</v>
      </c>
      <c r="K6" s="20">
        <f t="shared" si="1"/>
        <v>801347548</v>
      </c>
      <c r="L6" s="23">
        <f t="shared" si="1"/>
        <v>801347548</v>
      </c>
    </row>
    <row r="7" spans="1:12" ht="13.5" x14ac:dyDescent="0.25">
      <c r="A7" s="18" t="s">
        <v>23</v>
      </c>
      <c r="B7" s="19" t="s">
        <v>21</v>
      </c>
      <c r="C7" s="20">
        <v>251946</v>
      </c>
      <c r="D7" s="20">
        <v>281541</v>
      </c>
      <c r="E7" s="23">
        <v>325090</v>
      </c>
      <c r="F7" s="26">
        <v>264058</v>
      </c>
      <c r="G7" s="20">
        <v>264058</v>
      </c>
      <c r="H7" s="23">
        <v>264058</v>
      </c>
      <c r="I7" s="27">
        <v>650180</v>
      </c>
      <c r="J7" s="26">
        <v>276997</v>
      </c>
      <c r="K7" s="20">
        <v>276997</v>
      </c>
      <c r="L7" s="23">
        <v>276997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196258</v>
      </c>
      <c r="D8" s="30">
        <f t="shared" si="2"/>
        <v>-13822291</v>
      </c>
      <c r="E8" s="31">
        <f t="shared" si="2"/>
        <v>-21039231</v>
      </c>
      <c r="F8" s="32">
        <f t="shared" si="2"/>
        <v>1076691007</v>
      </c>
      <c r="G8" s="30">
        <f t="shared" si="2"/>
        <v>1076691007</v>
      </c>
      <c r="H8" s="31">
        <f t="shared" si="2"/>
        <v>1076691007</v>
      </c>
      <c r="I8" s="33">
        <f>SUM(I5:I7)</f>
        <v>-35230014</v>
      </c>
      <c r="J8" s="32">
        <f t="shared" ref="J8:L8" si="3">SUM(J5:J7)</f>
        <v>3059546</v>
      </c>
      <c r="K8" s="30">
        <f t="shared" si="3"/>
        <v>9788401</v>
      </c>
      <c r="L8" s="31">
        <f t="shared" si="3"/>
        <v>9464401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15567480</v>
      </c>
      <c r="D11" s="20">
        <v>4822149</v>
      </c>
      <c r="E11" s="23">
        <v>2353851</v>
      </c>
      <c r="F11" s="26">
        <v>0</v>
      </c>
      <c r="G11" s="20">
        <v>0</v>
      </c>
      <c r="H11" s="23">
        <v>0</v>
      </c>
      <c r="I11" s="27">
        <v>80578854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-24907631</v>
      </c>
      <c r="D13" s="20">
        <v>-23507616</v>
      </c>
      <c r="E13" s="23">
        <v>-21350464</v>
      </c>
      <c r="F13" s="26">
        <v>-80219275</v>
      </c>
      <c r="G13" s="20">
        <v>-80219275</v>
      </c>
      <c r="H13" s="23">
        <v>-80219275</v>
      </c>
      <c r="I13" s="27">
        <v>2474487</v>
      </c>
      <c r="J13" s="26">
        <v>-84150018</v>
      </c>
      <c r="K13" s="20">
        <v>-84180160</v>
      </c>
      <c r="L13" s="23">
        <v>-84180160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392045976.09785032</v>
      </c>
      <c r="D14" s="20">
        <f t="shared" si="4"/>
        <v>222629537.30542636</v>
      </c>
      <c r="E14" s="23">
        <f t="shared" si="4"/>
        <v>535153119.74012721</v>
      </c>
      <c r="F14" s="26">
        <f t="shared" si="4"/>
        <v>246049795.44138378</v>
      </c>
      <c r="G14" s="20">
        <f t="shared" si="4"/>
        <v>258910766.42922232</v>
      </c>
      <c r="H14" s="23">
        <f t="shared" si="4"/>
        <v>258910766.42922232</v>
      </c>
      <c r="I14" s="27">
        <f>-I32</f>
        <v>844496155.87278855</v>
      </c>
      <c r="J14" s="26">
        <f t="shared" ref="J14:L14" si="5">-J32</f>
        <v>342108802.77375495</v>
      </c>
      <c r="K14" s="20">
        <f t="shared" si="5"/>
        <v>337593466.75732505</v>
      </c>
      <c r="L14" s="23">
        <f t="shared" si="5"/>
        <v>333211272.97946757</v>
      </c>
    </row>
    <row r="15" spans="1:12" ht="13.5" x14ac:dyDescent="0.25">
      <c r="A15" s="18" t="s">
        <v>32</v>
      </c>
      <c r="B15" s="19" t="s">
        <v>19</v>
      </c>
      <c r="C15" s="35">
        <v>133218840</v>
      </c>
      <c r="D15" s="35">
        <v>137735460</v>
      </c>
      <c r="E15" s="36">
        <v>156414940</v>
      </c>
      <c r="F15" s="39">
        <v>65227531</v>
      </c>
      <c r="G15" s="35">
        <v>65227531</v>
      </c>
      <c r="H15" s="36">
        <v>65227531</v>
      </c>
      <c r="I15" s="38">
        <v>294150401</v>
      </c>
      <c r="J15" s="39">
        <v>68423679</v>
      </c>
      <c r="K15" s="35">
        <v>68423679</v>
      </c>
      <c r="L15" s="36">
        <v>68423679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515924665.09785032</v>
      </c>
      <c r="D18" s="30">
        <f t="shared" si="6"/>
        <v>341679530.30542636</v>
      </c>
      <c r="E18" s="31">
        <f t="shared" si="6"/>
        <v>672571446.74012721</v>
      </c>
      <c r="F18" s="32">
        <f t="shared" si="6"/>
        <v>231058051.44138378</v>
      </c>
      <c r="G18" s="30">
        <f t="shared" si="6"/>
        <v>243919022.42922232</v>
      </c>
      <c r="H18" s="31">
        <f t="shared" si="6"/>
        <v>243919022.42922232</v>
      </c>
      <c r="I18" s="33">
        <f>SUM(I11:I17)</f>
        <v>1221699897.8727884</v>
      </c>
      <c r="J18" s="32">
        <f t="shared" ref="J18:L18" si="7">SUM(J11:J17)</f>
        <v>326382463.77375495</v>
      </c>
      <c r="K18" s="30">
        <f t="shared" si="7"/>
        <v>321836985.75732505</v>
      </c>
      <c r="L18" s="31">
        <f t="shared" si="7"/>
        <v>317454791.97946757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-515728407.09785032</v>
      </c>
      <c r="D19" s="42">
        <f t="shared" si="8"/>
        <v>-355501821.30542636</v>
      </c>
      <c r="E19" s="43">
        <f t="shared" si="8"/>
        <v>-693610677.74012721</v>
      </c>
      <c r="F19" s="44">
        <f t="shared" si="8"/>
        <v>845632955.55861616</v>
      </c>
      <c r="G19" s="42">
        <f t="shared" si="8"/>
        <v>832771984.57077765</v>
      </c>
      <c r="H19" s="45">
        <f t="shared" si="8"/>
        <v>832771984.57077765</v>
      </c>
      <c r="I19" s="46">
        <f>+I8-I18</f>
        <v>-1256929911.8727884</v>
      </c>
      <c r="J19" s="47">
        <f t="shared" ref="J19:L19" si="9">+J8-J18</f>
        <v>-323322917.77375495</v>
      </c>
      <c r="K19" s="42">
        <f t="shared" si="9"/>
        <v>-312048584.75732505</v>
      </c>
      <c r="L19" s="43">
        <f t="shared" si="9"/>
        <v>-307990390.97946757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-515728407.09785032</v>
      </c>
      <c r="D21" s="42">
        <f t="shared" ref="D21:L21" si="10">+D19-D20</f>
        <v>-355501821.30542636</v>
      </c>
      <c r="E21" s="43">
        <f t="shared" si="10"/>
        <v>-693610677.74012721</v>
      </c>
      <c r="F21" s="44">
        <f t="shared" si="10"/>
        <v>845632955.55861616</v>
      </c>
      <c r="G21" s="42">
        <f t="shared" si="10"/>
        <v>832771984.57077765</v>
      </c>
      <c r="H21" s="45">
        <f t="shared" si="10"/>
        <v>832771984.57077765</v>
      </c>
      <c r="I21" s="46">
        <f t="shared" si="10"/>
        <v>-1256929911.8727884</v>
      </c>
      <c r="J21" s="47">
        <f t="shared" si="10"/>
        <v>-323322917.77375495</v>
      </c>
      <c r="K21" s="42">
        <f t="shared" si="10"/>
        <v>-312048584.75732505</v>
      </c>
      <c r="L21" s="43">
        <f t="shared" si="10"/>
        <v>-307990390.97946757</v>
      </c>
    </row>
    <row r="22" spans="1:12" ht="13.5" x14ac:dyDescent="0.25">
      <c r="A22" s="49" t="s">
        <v>84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87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170555528.90214965</v>
      </c>
      <c r="D29" s="24">
        <f t="shared" ref="D29:L29" si="11">D35*D36</f>
        <v>590744352.69457364</v>
      </c>
      <c r="E29" s="24">
        <f t="shared" si="11"/>
        <v>491139877.25987279</v>
      </c>
      <c r="F29" s="24">
        <f t="shared" si="11"/>
        <v>265294316.55861622</v>
      </c>
      <c r="G29" s="24">
        <f t="shared" si="11"/>
        <v>252433345.57077768</v>
      </c>
      <c r="H29" s="24">
        <f t="shared" si="11"/>
        <v>252433345.57077768</v>
      </c>
      <c r="I29" s="24">
        <f t="shared" si="11"/>
        <v>1066028029.1272115</v>
      </c>
      <c r="J29" s="24">
        <f t="shared" si="11"/>
        <v>143700692.22624508</v>
      </c>
      <c r="K29" s="24">
        <f t="shared" si="11"/>
        <v>148216028.24267492</v>
      </c>
      <c r="L29" s="24">
        <f t="shared" si="11"/>
        <v>152598222.02053243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562601505</v>
      </c>
      <c r="D31" s="24">
        <v>813373890</v>
      </c>
      <c r="E31" s="24">
        <v>1026292997</v>
      </c>
      <c r="F31" s="24">
        <v>511344112</v>
      </c>
      <c r="G31" s="24">
        <v>511344112</v>
      </c>
      <c r="H31" s="24">
        <v>511344112</v>
      </c>
      <c r="I31" s="24">
        <v>1910524185</v>
      </c>
      <c r="J31" s="24">
        <v>485809495</v>
      </c>
      <c r="K31" s="24">
        <v>485809495</v>
      </c>
      <c r="L31" s="24">
        <v>485809495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-392045976.09785032</v>
      </c>
      <c r="D32" s="54">
        <f t="shared" si="12"/>
        <v>-222629537.30542636</v>
      </c>
      <c r="E32" s="54">
        <f t="shared" si="12"/>
        <v>-535153119.74012721</v>
      </c>
      <c r="F32" s="54">
        <f t="shared" si="12"/>
        <v>-246049795.44138378</v>
      </c>
      <c r="G32" s="54">
        <f t="shared" si="12"/>
        <v>-258910766.42922232</v>
      </c>
      <c r="H32" s="54">
        <f t="shared" si="12"/>
        <v>-258910766.42922232</v>
      </c>
      <c r="I32" s="54">
        <f>+I29-I31</f>
        <v>-844496155.87278855</v>
      </c>
      <c r="J32" s="54">
        <f t="shared" ref="J32:L32" si="13">+J29-J31</f>
        <v>-342108802.77375495</v>
      </c>
      <c r="K32" s="54">
        <f t="shared" si="13"/>
        <v>-337593466.75732505</v>
      </c>
      <c r="L32" s="54">
        <f t="shared" si="13"/>
        <v>-333211272.97946757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375240750</v>
      </c>
      <c r="D35" s="24">
        <v>441051681</v>
      </c>
      <c r="E35" s="24">
        <v>404156957</v>
      </c>
      <c r="F35" s="24">
        <v>252582792</v>
      </c>
      <c r="G35" s="24">
        <v>252582792</v>
      </c>
      <c r="H35" s="24">
        <v>252582792</v>
      </c>
      <c r="I35" s="24">
        <v>1281859593</v>
      </c>
      <c r="J35" s="24">
        <v>278758534</v>
      </c>
      <c r="K35" s="24">
        <v>279617306</v>
      </c>
      <c r="L35" s="24">
        <v>280515578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0.45452294001157828</v>
      </c>
      <c r="D36" s="56">
        <f t="shared" si="14"/>
        <v>1.3393993904641157</v>
      </c>
      <c r="E36" s="56">
        <f t="shared" si="14"/>
        <v>1.2152206432509161</v>
      </c>
      <c r="F36" s="56">
        <f t="shared" si="14"/>
        <v>1.0503261701161979</v>
      </c>
      <c r="G36" s="56">
        <f t="shared" si="14"/>
        <v>0.99940832695672188</v>
      </c>
      <c r="H36" s="56">
        <f t="shared" si="14"/>
        <v>0.99940832695672188</v>
      </c>
      <c r="I36" s="56">
        <f>IF(ISERROR(I74/I73),0,(I74/I73))</f>
        <v>0.8316262053571194</v>
      </c>
      <c r="J36" s="56">
        <f t="shared" ref="J36:L36" si="15">IF(ISERROR(J74/J73),0,(J74/J73))</f>
        <v>0.51550239615711668</v>
      </c>
      <c r="K36" s="56">
        <f t="shared" si="15"/>
        <v>0.53006743524907185</v>
      </c>
      <c r="L36" s="56">
        <f t="shared" si="15"/>
        <v>0.54399197045852632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602859068</v>
      </c>
      <c r="D73" s="24">
        <v>650200932</v>
      </c>
      <c r="E73" s="24">
        <v>689334953</v>
      </c>
      <c r="F73" s="24">
        <v>861429469</v>
      </c>
      <c r="G73" s="24">
        <v>905317567</v>
      </c>
      <c r="H73" s="24">
        <v>905317567</v>
      </c>
      <c r="I73" s="24">
        <v>777372104</v>
      </c>
      <c r="J73" s="24">
        <v>986274015</v>
      </c>
      <c r="K73" s="24">
        <v>1031642664</v>
      </c>
      <c r="L73" s="24">
        <v>1079098231</v>
      </c>
    </row>
    <row r="74" spans="1:12" ht="13.5" hidden="1" x14ac:dyDescent="0.25">
      <c r="A74" s="50" t="s">
        <v>59</v>
      </c>
      <c r="B74" s="50" t="s">
        <v>19</v>
      </c>
      <c r="C74" s="24">
        <v>274013276</v>
      </c>
      <c r="D74" s="24">
        <v>870878732</v>
      </c>
      <c r="E74" s="24">
        <v>837694065</v>
      </c>
      <c r="F74" s="24">
        <v>904781915</v>
      </c>
      <c r="G74" s="24">
        <v>904781915</v>
      </c>
      <c r="H74" s="24">
        <v>904781915</v>
      </c>
      <c r="I74" s="24">
        <v>646483013</v>
      </c>
      <c r="J74" s="24">
        <v>508426618</v>
      </c>
      <c r="K74" s="24">
        <v>546840181</v>
      </c>
      <c r="L74" s="24">
        <v>587020773</v>
      </c>
    </row>
    <row r="75" spans="1:12" ht="13.5" hidden="1" x14ac:dyDescent="0.25">
      <c r="A75" s="50" t="s">
        <v>60</v>
      </c>
      <c r="B75" s="50" t="s">
        <v>19</v>
      </c>
      <c r="C75" s="24">
        <v>-55688</v>
      </c>
      <c r="D75" s="24">
        <v>-14103832</v>
      </c>
      <c r="E75" s="24">
        <v>-21364321</v>
      </c>
      <c r="F75" s="24">
        <v>1076426949</v>
      </c>
      <c r="G75" s="24">
        <v>1076426949</v>
      </c>
      <c r="H75" s="24">
        <v>1076426949</v>
      </c>
      <c r="I75" s="24">
        <v>-35880194</v>
      </c>
      <c r="J75" s="24">
        <v>2782549</v>
      </c>
      <c r="K75" s="24">
        <v>9511404</v>
      </c>
      <c r="L75" s="24">
        <v>9187404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79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-83213972</v>
      </c>
      <c r="D5" s="20">
        <v>-1718647923</v>
      </c>
      <c r="E5" s="21">
        <v>-168586859</v>
      </c>
      <c r="F5" s="22">
        <v>10190039</v>
      </c>
      <c r="G5" s="20">
        <v>3760550</v>
      </c>
      <c r="H5" s="23">
        <v>3760550</v>
      </c>
      <c r="I5" s="24">
        <v>-10144809</v>
      </c>
      <c r="J5" s="22">
        <v>295664014</v>
      </c>
      <c r="K5" s="20">
        <v>309266044</v>
      </c>
      <c r="L5" s="23">
        <v>340819452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139913770</v>
      </c>
      <c r="D6" s="20">
        <f t="shared" si="0"/>
        <v>1716857591</v>
      </c>
      <c r="E6" s="23">
        <f t="shared" si="0"/>
        <v>215299730</v>
      </c>
      <c r="F6" s="22">
        <f t="shared" si="0"/>
        <v>-18414854</v>
      </c>
      <c r="G6" s="20">
        <f t="shared" si="0"/>
        <v>7878635</v>
      </c>
      <c r="H6" s="23">
        <f t="shared" si="0"/>
        <v>7878635</v>
      </c>
      <c r="I6" s="25">
        <f>+I75-I5</f>
        <v>119707258</v>
      </c>
      <c r="J6" s="22">
        <f t="shared" ref="J6:L6" si="1">+J75-J5</f>
        <v>-264322974</v>
      </c>
      <c r="K6" s="20">
        <f t="shared" si="1"/>
        <v>-276482481</v>
      </c>
      <c r="L6" s="23">
        <f t="shared" si="1"/>
        <v>-307733838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56699798</v>
      </c>
      <c r="D8" s="30">
        <f t="shared" si="2"/>
        <v>-1790332</v>
      </c>
      <c r="E8" s="31">
        <f t="shared" si="2"/>
        <v>46712871</v>
      </c>
      <c r="F8" s="32">
        <f t="shared" si="2"/>
        <v>-8224815</v>
      </c>
      <c r="G8" s="30">
        <f t="shared" si="2"/>
        <v>11639185</v>
      </c>
      <c r="H8" s="31">
        <f t="shared" si="2"/>
        <v>11639185</v>
      </c>
      <c r="I8" s="33">
        <f>SUM(I5:I7)</f>
        <v>109562449</v>
      </c>
      <c r="J8" s="32">
        <f t="shared" ref="J8:L8" si="3">SUM(J5:J7)</f>
        <v>31341040</v>
      </c>
      <c r="K8" s="30">
        <f t="shared" si="3"/>
        <v>32783563</v>
      </c>
      <c r="L8" s="31">
        <f t="shared" si="3"/>
        <v>33085614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48754910</v>
      </c>
      <c r="D11" s="20">
        <v>71799441</v>
      </c>
      <c r="E11" s="23">
        <v>79119368</v>
      </c>
      <c r="F11" s="26">
        <v>155198725</v>
      </c>
      <c r="G11" s="20">
        <v>159198725</v>
      </c>
      <c r="H11" s="23">
        <v>159198725</v>
      </c>
      <c r="I11" s="27">
        <v>114528168</v>
      </c>
      <c r="J11" s="26">
        <v>188450539</v>
      </c>
      <c r="K11" s="20">
        <v>273568422</v>
      </c>
      <c r="L11" s="23">
        <v>273568422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-251441805</v>
      </c>
      <c r="D13" s="20">
        <v>-288368644</v>
      </c>
      <c r="E13" s="23">
        <v>-327884427</v>
      </c>
      <c r="F13" s="26">
        <v>-287499999</v>
      </c>
      <c r="G13" s="20">
        <v>-287499999</v>
      </c>
      <c r="H13" s="23">
        <v>-287499999</v>
      </c>
      <c r="I13" s="27">
        <v>-673472728</v>
      </c>
      <c r="J13" s="26">
        <v>-335052817</v>
      </c>
      <c r="K13" s="20">
        <v>-350465247</v>
      </c>
      <c r="L13" s="23">
        <v>-350465247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1585292828.7626052</v>
      </c>
      <c r="D14" s="20">
        <f t="shared" si="4"/>
        <v>1778228100.1770008</v>
      </c>
      <c r="E14" s="23">
        <f t="shared" si="4"/>
        <v>2178244466.4390154</v>
      </c>
      <c r="F14" s="26">
        <f t="shared" si="4"/>
        <v>2337553946.039465</v>
      </c>
      <c r="G14" s="20">
        <f t="shared" si="4"/>
        <v>2310951840.9154739</v>
      </c>
      <c r="H14" s="23">
        <f t="shared" si="4"/>
        <v>2310951840.9154739</v>
      </c>
      <c r="I14" s="27">
        <f>-I32</f>
        <v>4375189808.7902889</v>
      </c>
      <c r="J14" s="26">
        <f t="shared" ref="J14:L14" si="5">-J32</f>
        <v>1605757909.3844039</v>
      </c>
      <c r="K14" s="20">
        <f t="shared" si="5"/>
        <v>1810048815.0590124</v>
      </c>
      <c r="L14" s="23">
        <f t="shared" si="5"/>
        <v>1784495827.9394054</v>
      </c>
    </row>
    <row r="15" spans="1:12" ht="13.5" x14ac:dyDescent="0.25">
      <c r="A15" s="18" t="s">
        <v>32</v>
      </c>
      <c r="B15" s="19" t="s">
        <v>19</v>
      </c>
      <c r="C15" s="35">
        <v>96666050</v>
      </c>
      <c r="D15" s="35">
        <v>168796474</v>
      </c>
      <c r="E15" s="36">
        <v>171813682</v>
      </c>
      <c r="F15" s="39">
        <v>16582492</v>
      </c>
      <c r="G15" s="35">
        <v>16582492</v>
      </c>
      <c r="H15" s="36">
        <v>16582492</v>
      </c>
      <c r="I15" s="38">
        <v>343627364</v>
      </c>
      <c r="J15" s="39">
        <v>171813682</v>
      </c>
      <c r="K15" s="35">
        <v>179717110</v>
      </c>
      <c r="L15" s="36">
        <v>179717110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1479271983.7626052</v>
      </c>
      <c r="D18" s="30">
        <f t="shared" si="6"/>
        <v>1730455371.1770008</v>
      </c>
      <c r="E18" s="31">
        <f t="shared" si="6"/>
        <v>2101293089.4390154</v>
      </c>
      <c r="F18" s="32">
        <f t="shared" si="6"/>
        <v>2221835164.039465</v>
      </c>
      <c r="G18" s="30">
        <f t="shared" si="6"/>
        <v>2199233058.9154739</v>
      </c>
      <c r="H18" s="31">
        <f t="shared" si="6"/>
        <v>2199233058.9154739</v>
      </c>
      <c r="I18" s="33">
        <f>SUM(I11:I17)</f>
        <v>4159872612.7902889</v>
      </c>
      <c r="J18" s="32">
        <f t="shared" ref="J18:L18" si="7">SUM(J11:J17)</f>
        <v>1630969313.3844039</v>
      </c>
      <c r="K18" s="30">
        <f t="shared" si="7"/>
        <v>1912869100.0590124</v>
      </c>
      <c r="L18" s="31">
        <f t="shared" si="7"/>
        <v>1887316112.9394054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-1422572185.7626052</v>
      </c>
      <c r="D19" s="42">
        <f t="shared" si="8"/>
        <v>-1732245703.1770008</v>
      </c>
      <c r="E19" s="43">
        <f t="shared" si="8"/>
        <v>-2054580218.4390154</v>
      </c>
      <c r="F19" s="44">
        <f t="shared" si="8"/>
        <v>-2230059979.039465</v>
      </c>
      <c r="G19" s="42">
        <f t="shared" si="8"/>
        <v>-2187593873.9154739</v>
      </c>
      <c r="H19" s="45">
        <f t="shared" si="8"/>
        <v>-2187593873.9154739</v>
      </c>
      <c r="I19" s="46">
        <f>+I8-I18</f>
        <v>-4050310163.7902889</v>
      </c>
      <c r="J19" s="47">
        <f t="shared" ref="J19:L19" si="9">+J8-J18</f>
        <v>-1599628273.3844039</v>
      </c>
      <c r="K19" s="42">
        <f t="shared" si="9"/>
        <v>-1880085537.0590124</v>
      </c>
      <c r="L19" s="43">
        <f t="shared" si="9"/>
        <v>-1854230498.9394054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-1422572185.7626052</v>
      </c>
      <c r="D21" s="42">
        <f t="shared" ref="D21:L21" si="10">+D19-D20</f>
        <v>-1732245703.1770008</v>
      </c>
      <c r="E21" s="43">
        <f t="shared" si="10"/>
        <v>-2054580218.4390154</v>
      </c>
      <c r="F21" s="44">
        <f t="shared" si="10"/>
        <v>-2230059979.039465</v>
      </c>
      <c r="G21" s="42">
        <f t="shared" si="10"/>
        <v>-2187593873.9154739</v>
      </c>
      <c r="H21" s="45">
        <f t="shared" si="10"/>
        <v>-2187593873.9154739</v>
      </c>
      <c r="I21" s="46">
        <f t="shared" si="10"/>
        <v>-4050310163.7902889</v>
      </c>
      <c r="J21" s="47">
        <f t="shared" si="10"/>
        <v>-1599628273.3844039</v>
      </c>
      <c r="K21" s="42">
        <f t="shared" si="10"/>
        <v>-1880085537.0590124</v>
      </c>
      <c r="L21" s="43">
        <f t="shared" si="10"/>
        <v>-1854230498.9394054</v>
      </c>
    </row>
    <row r="22" spans="1:12" ht="13.5" x14ac:dyDescent="0.25">
      <c r="A22" s="49" t="s">
        <v>84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87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186206005.23739481</v>
      </c>
      <c r="D29" s="24">
        <f t="shared" ref="D29:L29" si="11">D35*D36</f>
        <v>187881988.82299933</v>
      </c>
      <c r="E29" s="24">
        <f t="shared" si="11"/>
        <v>98654853.560984537</v>
      </c>
      <c r="F29" s="24">
        <f t="shared" si="11"/>
        <v>120942098.96053495</v>
      </c>
      <c r="G29" s="24">
        <f t="shared" si="11"/>
        <v>125250715.08452614</v>
      </c>
      <c r="H29" s="24">
        <f t="shared" si="11"/>
        <v>125250715.08452614</v>
      </c>
      <c r="I29" s="24">
        <f t="shared" si="11"/>
        <v>462500306.20971096</v>
      </c>
      <c r="J29" s="24">
        <f t="shared" si="11"/>
        <v>563404557.61559606</v>
      </c>
      <c r="K29" s="24">
        <f t="shared" si="11"/>
        <v>458895775.94098753</v>
      </c>
      <c r="L29" s="24">
        <f t="shared" si="11"/>
        <v>478633935.06059444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1771498834</v>
      </c>
      <c r="D31" s="24">
        <v>1966110089</v>
      </c>
      <c r="E31" s="24">
        <v>2276899320</v>
      </c>
      <c r="F31" s="24">
        <v>2458496045</v>
      </c>
      <c r="G31" s="24">
        <v>2436202556</v>
      </c>
      <c r="H31" s="24">
        <v>2436202556</v>
      </c>
      <c r="I31" s="24">
        <v>4837690115</v>
      </c>
      <c r="J31" s="24">
        <v>2169162467</v>
      </c>
      <c r="K31" s="24">
        <v>2268944591</v>
      </c>
      <c r="L31" s="24">
        <v>2263129763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-1585292828.7626052</v>
      </c>
      <c r="D32" s="54">
        <f t="shared" si="12"/>
        <v>-1778228100.1770008</v>
      </c>
      <c r="E32" s="54">
        <f t="shared" si="12"/>
        <v>-2178244466.4390154</v>
      </c>
      <c r="F32" s="54">
        <f t="shared" si="12"/>
        <v>-2337553946.039465</v>
      </c>
      <c r="G32" s="54">
        <f t="shared" si="12"/>
        <v>-2310951840.9154739</v>
      </c>
      <c r="H32" s="54">
        <f t="shared" si="12"/>
        <v>-2310951840.9154739</v>
      </c>
      <c r="I32" s="54">
        <f>+I29-I31</f>
        <v>-4375189808.7902889</v>
      </c>
      <c r="J32" s="54">
        <f t="shared" ref="J32:L32" si="13">+J29-J31</f>
        <v>-1605757909.3844039</v>
      </c>
      <c r="K32" s="54">
        <f t="shared" si="13"/>
        <v>-1810048815.0590124</v>
      </c>
      <c r="L32" s="54">
        <f t="shared" si="13"/>
        <v>-1784495827.9394054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130709791</v>
      </c>
      <c r="D35" s="24">
        <v>149798046</v>
      </c>
      <c r="E35" s="24">
        <v>170227965</v>
      </c>
      <c r="F35" s="24">
        <v>150000001</v>
      </c>
      <c r="G35" s="24">
        <v>150000001</v>
      </c>
      <c r="H35" s="24">
        <v>150000001</v>
      </c>
      <c r="I35" s="24">
        <v>653700884</v>
      </c>
      <c r="J35" s="24">
        <v>1038766270</v>
      </c>
      <c r="K35" s="24">
        <v>1053036506</v>
      </c>
      <c r="L35" s="24">
        <v>1045763526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1.4245758011914718</v>
      </c>
      <c r="D36" s="56">
        <f t="shared" si="14"/>
        <v>1.2542352443168674</v>
      </c>
      <c r="E36" s="56">
        <f t="shared" si="14"/>
        <v>0.57954551451628133</v>
      </c>
      <c r="F36" s="56">
        <f t="shared" si="14"/>
        <v>0.80628065436169527</v>
      </c>
      <c r="G36" s="56">
        <f t="shared" si="14"/>
        <v>0.83500476166347581</v>
      </c>
      <c r="H36" s="56">
        <f t="shared" si="14"/>
        <v>0.83500476166347581</v>
      </c>
      <c r="I36" s="56">
        <f>IF(ISERROR(I74/I73),0,(I74/I73))</f>
        <v>0.70751060237163599</v>
      </c>
      <c r="J36" s="56">
        <f t="shared" ref="J36:L36" si="15">IF(ISERROR(J74/J73),0,(J74/J73))</f>
        <v>0.54237856377026572</v>
      </c>
      <c r="K36" s="56">
        <f t="shared" si="15"/>
        <v>0.43578334969992721</v>
      </c>
      <c r="L36" s="56">
        <f t="shared" si="15"/>
        <v>0.4576884956882637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467327397</v>
      </c>
      <c r="D73" s="24">
        <v>514681288</v>
      </c>
      <c r="E73" s="24">
        <v>472578262</v>
      </c>
      <c r="F73" s="24">
        <v>738181045</v>
      </c>
      <c r="G73" s="24">
        <v>712787667</v>
      </c>
      <c r="H73" s="24">
        <v>712787667</v>
      </c>
      <c r="I73" s="24">
        <v>486162217</v>
      </c>
      <c r="J73" s="24">
        <v>655814580</v>
      </c>
      <c r="K73" s="24">
        <v>684120151</v>
      </c>
      <c r="L73" s="24">
        <v>715589684</v>
      </c>
    </row>
    <row r="74" spans="1:12" ht="13.5" hidden="1" x14ac:dyDescent="0.25">
      <c r="A74" s="50" t="s">
        <v>59</v>
      </c>
      <c r="B74" s="50" t="s">
        <v>19</v>
      </c>
      <c r="C74" s="24">
        <v>665743301</v>
      </c>
      <c r="D74" s="24">
        <v>645531411</v>
      </c>
      <c r="E74" s="24">
        <v>273880612</v>
      </c>
      <c r="F74" s="24">
        <v>595181096</v>
      </c>
      <c r="G74" s="24">
        <v>595181096</v>
      </c>
      <c r="H74" s="24">
        <v>595181096</v>
      </c>
      <c r="I74" s="24">
        <v>343964923</v>
      </c>
      <c r="J74" s="24">
        <v>355699770</v>
      </c>
      <c r="K74" s="24">
        <v>298128171</v>
      </c>
      <c r="L74" s="24">
        <v>327517166</v>
      </c>
    </row>
    <row r="75" spans="1:12" ht="13.5" hidden="1" x14ac:dyDescent="0.25">
      <c r="A75" s="50" t="s">
        <v>60</v>
      </c>
      <c r="B75" s="50" t="s">
        <v>19</v>
      </c>
      <c r="C75" s="24">
        <v>56699798</v>
      </c>
      <c r="D75" s="24">
        <v>-1790332</v>
      </c>
      <c r="E75" s="24">
        <v>46712871</v>
      </c>
      <c r="F75" s="24">
        <v>-8224815</v>
      </c>
      <c r="G75" s="24">
        <v>11639185</v>
      </c>
      <c r="H75" s="24">
        <v>11639185</v>
      </c>
      <c r="I75" s="24">
        <v>109562449</v>
      </c>
      <c r="J75" s="24">
        <v>31341040</v>
      </c>
      <c r="K75" s="24">
        <v>32783563</v>
      </c>
      <c r="L75" s="24">
        <v>33085614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-337630627</v>
      </c>
      <c r="D5" s="20">
        <v>-68234847</v>
      </c>
      <c r="E5" s="21">
        <v>21135129</v>
      </c>
      <c r="F5" s="22">
        <v>317511121</v>
      </c>
      <c r="G5" s="20">
        <v>317511121</v>
      </c>
      <c r="H5" s="23">
        <v>317511121</v>
      </c>
      <c r="I5" s="24">
        <v>391438636</v>
      </c>
      <c r="J5" s="22">
        <v>333381788</v>
      </c>
      <c r="K5" s="20">
        <v>115197498</v>
      </c>
      <c r="L5" s="23">
        <v>174997498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388605910</v>
      </c>
      <c r="D6" s="20">
        <f t="shared" si="0"/>
        <v>185713907</v>
      </c>
      <c r="E6" s="23">
        <f t="shared" si="0"/>
        <v>142255961</v>
      </c>
      <c r="F6" s="22">
        <f t="shared" si="0"/>
        <v>-183512278</v>
      </c>
      <c r="G6" s="20">
        <f t="shared" si="0"/>
        <v>-183512278</v>
      </c>
      <c r="H6" s="23">
        <f t="shared" si="0"/>
        <v>-183512278</v>
      </c>
      <c r="I6" s="25">
        <f>+I75-I5</f>
        <v>-261194709</v>
      </c>
      <c r="J6" s="22">
        <f t="shared" ref="J6:L6" si="1">+J75-J5</f>
        <v>20914472</v>
      </c>
      <c r="K6" s="20">
        <f t="shared" si="1"/>
        <v>157067727</v>
      </c>
      <c r="L6" s="23">
        <f t="shared" si="1"/>
        <v>157267727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50975283</v>
      </c>
      <c r="D8" s="30">
        <f t="shared" si="2"/>
        <v>117479060</v>
      </c>
      <c r="E8" s="31">
        <f t="shared" si="2"/>
        <v>163391090</v>
      </c>
      <c r="F8" s="32">
        <f t="shared" si="2"/>
        <v>133998843</v>
      </c>
      <c r="G8" s="30">
        <f t="shared" si="2"/>
        <v>133998843</v>
      </c>
      <c r="H8" s="31">
        <f t="shared" si="2"/>
        <v>133998843</v>
      </c>
      <c r="I8" s="33">
        <f>SUM(I5:I7)</f>
        <v>130243927</v>
      </c>
      <c r="J8" s="32">
        <f t="shared" ref="J8:L8" si="3">SUM(J5:J7)</f>
        <v>354296260</v>
      </c>
      <c r="K8" s="30">
        <f t="shared" si="3"/>
        <v>272265225</v>
      </c>
      <c r="L8" s="31">
        <f t="shared" si="3"/>
        <v>332265225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272563</v>
      </c>
      <c r="D11" s="20">
        <v>9991400</v>
      </c>
      <c r="E11" s="23">
        <v>6901996</v>
      </c>
      <c r="F11" s="26">
        <v>0</v>
      </c>
      <c r="G11" s="20">
        <v>0</v>
      </c>
      <c r="H11" s="23">
        <v>0</v>
      </c>
      <c r="I11" s="27">
        <v>721331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7100297</v>
      </c>
      <c r="D13" s="20">
        <v>17865929</v>
      </c>
      <c r="E13" s="23">
        <v>-162315617</v>
      </c>
      <c r="F13" s="26">
        <v>22044892</v>
      </c>
      <c r="G13" s="20">
        <v>22044892</v>
      </c>
      <c r="H13" s="23">
        <v>22044892</v>
      </c>
      <c r="I13" s="27">
        <v>-108584326</v>
      </c>
      <c r="J13" s="26">
        <v>87262104</v>
      </c>
      <c r="K13" s="20">
        <v>87262104</v>
      </c>
      <c r="L13" s="23">
        <v>87262104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-103994079.54711342</v>
      </c>
      <c r="D14" s="20">
        <f t="shared" si="4"/>
        <v>-286974916.98560464</v>
      </c>
      <c r="E14" s="23">
        <f t="shared" si="4"/>
        <v>39546466.723286062</v>
      </c>
      <c r="F14" s="26">
        <f t="shared" si="4"/>
        <v>99075269.748286366</v>
      </c>
      <c r="G14" s="20">
        <f t="shared" si="4"/>
        <v>95585001.754293799</v>
      </c>
      <c r="H14" s="23">
        <f t="shared" si="4"/>
        <v>95585001.754293799</v>
      </c>
      <c r="I14" s="27">
        <f>-I32</f>
        <v>-156384021.69180626</v>
      </c>
      <c r="J14" s="26">
        <f t="shared" ref="J14:L14" si="5">-J32</f>
        <v>120639143.51479006</v>
      </c>
      <c r="K14" s="20">
        <f t="shared" si="5"/>
        <v>122351177.20685977</v>
      </c>
      <c r="L14" s="23">
        <f t="shared" si="5"/>
        <v>133675653.83702791</v>
      </c>
    </row>
    <row r="15" spans="1:12" ht="13.5" x14ac:dyDescent="0.25">
      <c r="A15" s="18" t="s">
        <v>32</v>
      </c>
      <c r="B15" s="19" t="s">
        <v>19</v>
      </c>
      <c r="C15" s="35">
        <v>4356313</v>
      </c>
      <c r="D15" s="35">
        <v>4786000</v>
      </c>
      <c r="E15" s="36">
        <v>91818673</v>
      </c>
      <c r="F15" s="39">
        <v>4356313</v>
      </c>
      <c r="G15" s="35">
        <v>4356313</v>
      </c>
      <c r="H15" s="36">
        <v>4356313</v>
      </c>
      <c r="I15" s="38">
        <v>91818673</v>
      </c>
      <c r="J15" s="39">
        <v>4356313</v>
      </c>
      <c r="K15" s="35">
        <v>4356313</v>
      </c>
      <c r="L15" s="36">
        <v>4356313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-92264906.547113419</v>
      </c>
      <c r="D18" s="30">
        <f t="shared" si="6"/>
        <v>-254331587.98560464</v>
      </c>
      <c r="E18" s="31">
        <f t="shared" si="6"/>
        <v>-24048481.276713938</v>
      </c>
      <c r="F18" s="32">
        <f t="shared" si="6"/>
        <v>125476474.74828637</v>
      </c>
      <c r="G18" s="30">
        <f t="shared" si="6"/>
        <v>121986206.7542938</v>
      </c>
      <c r="H18" s="31">
        <f t="shared" si="6"/>
        <v>121986206.7542938</v>
      </c>
      <c r="I18" s="33">
        <f>SUM(I11:I17)</f>
        <v>-172428343.69180626</v>
      </c>
      <c r="J18" s="32">
        <f t="shared" ref="J18:L18" si="7">SUM(J11:J17)</f>
        <v>212257560.51479006</v>
      </c>
      <c r="K18" s="30">
        <f t="shared" si="7"/>
        <v>213969594.20685977</v>
      </c>
      <c r="L18" s="31">
        <f t="shared" si="7"/>
        <v>225294070.83702791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143240189.54711342</v>
      </c>
      <c r="D19" s="42">
        <f t="shared" si="8"/>
        <v>371810647.98560464</v>
      </c>
      <c r="E19" s="43">
        <f t="shared" si="8"/>
        <v>187439571.27671394</v>
      </c>
      <c r="F19" s="44">
        <f t="shared" si="8"/>
        <v>8522368.2517136335</v>
      </c>
      <c r="G19" s="42">
        <f t="shared" si="8"/>
        <v>12012636.245706201</v>
      </c>
      <c r="H19" s="45">
        <f t="shared" si="8"/>
        <v>12012636.245706201</v>
      </c>
      <c r="I19" s="46">
        <f>+I8-I18</f>
        <v>302672270.69180626</v>
      </c>
      <c r="J19" s="47">
        <f t="shared" ref="J19:L19" si="9">+J8-J18</f>
        <v>142038699.48520994</v>
      </c>
      <c r="K19" s="42">
        <f t="shared" si="9"/>
        <v>58295630.793140233</v>
      </c>
      <c r="L19" s="43">
        <f t="shared" si="9"/>
        <v>106971154.16297209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143240189.54711342</v>
      </c>
      <c r="D21" s="42">
        <f t="shared" ref="D21:L21" si="10">+D19-D20</f>
        <v>371810647.98560464</v>
      </c>
      <c r="E21" s="43">
        <f t="shared" si="10"/>
        <v>187439571.27671394</v>
      </c>
      <c r="F21" s="44">
        <f t="shared" si="10"/>
        <v>8522368.2517136335</v>
      </c>
      <c r="G21" s="42">
        <f t="shared" si="10"/>
        <v>12012636.245706201</v>
      </c>
      <c r="H21" s="45">
        <f t="shared" si="10"/>
        <v>12012636.245706201</v>
      </c>
      <c r="I21" s="46">
        <f t="shared" si="10"/>
        <v>302672270.69180626</v>
      </c>
      <c r="J21" s="47">
        <f t="shared" si="10"/>
        <v>142038699.48520994</v>
      </c>
      <c r="K21" s="42">
        <f t="shared" si="10"/>
        <v>58295630.793140233</v>
      </c>
      <c r="L21" s="43">
        <f t="shared" si="10"/>
        <v>106971154.16297209</v>
      </c>
    </row>
    <row r="22" spans="1:12" ht="13.5" x14ac:dyDescent="0.25">
      <c r="A22" s="49" t="s">
        <v>84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87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402538630.54711342</v>
      </c>
      <c r="D29" s="24">
        <f t="shared" ref="D29:L29" si="11">D35*D36</f>
        <v>575845562.98560464</v>
      </c>
      <c r="E29" s="24">
        <f t="shared" si="11"/>
        <v>260118677.27671394</v>
      </c>
      <c r="F29" s="24">
        <f t="shared" si="11"/>
        <v>214629790.25171363</v>
      </c>
      <c r="G29" s="24">
        <f t="shared" si="11"/>
        <v>218120058.2457062</v>
      </c>
      <c r="H29" s="24">
        <f t="shared" si="11"/>
        <v>218120058.2457062</v>
      </c>
      <c r="I29" s="24">
        <f t="shared" si="11"/>
        <v>487312967.69180626</v>
      </c>
      <c r="J29" s="24">
        <f t="shared" si="11"/>
        <v>197905916.48520994</v>
      </c>
      <c r="K29" s="24">
        <f t="shared" si="11"/>
        <v>196193882.79314023</v>
      </c>
      <c r="L29" s="24">
        <f t="shared" si="11"/>
        <v>184869406.16297209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298544551</v>
      </c>
      <c r="D31" s="24">
        <v>288870646</v>
      </c>
      <c r="E31" s="24">
        <v>299665144</v>
      </c>
      <c r="F31" s="24">
        <v>313705060</v>
      </c>
      <c r="G31" s="24">
        <v>313705060</v>
      </c>
      <c r="H31" s="24">
        <v>313705060</v>
      </c>
      <c r="I31" s="24">
        <v>330928946</v>
      </c>
      <c r="J31" s="24">
        <v>318545060</v>
      </c>
      <c r="K31" s="24">
        <v>318545060</v>
      </c>
      <c r="L31" s="24">
        <v>318545060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103994079.54711342</v>
      </c>
      <c r="D32" s="54">
        <f t="shared" si="12"/>
        <v>286974916.98560464</v>
      </c>
      <c r="E32" s="54">
        <f t="shared" si="12"/>
        <v>-39546466.723286062</v>
      </c>
      <c r="F32" s="54">
        <f t="shared" si="12"/>
        <v>-99075269.748286366</v>
      </c>
      <c r="G32" s="54">
        <f t="shared" si="12"/>
        <v>-95585001.754293799</v>
      </c>
      <c r="H32" s="54">
        <f t="shared" si="12"/>
        <v>-95585001.754293799</v>
      </c>
      <c r="I32" s="54">
        <f>+I29-I31</f>
        <v>156384021.69180626</v>
      </c>
      <c r="J32" s="54">
        <f t="shared" ref="J32:L32" si="13">+J29-J31</f>
        <v>-120639143.51479006</v>
      </c>
      <c r="K32" s="54">
        <f t="shared" si="13"/>
        <v>-122351177.20685977</v>
      </c>
      <c r="L32" s="54">
        <f t="shared" si="13"/>
        <v>-133675653.83702791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445209080</v>
      </c>
      <c r="D35" s="24">
        <v>421016510</v>
      </c>
      <c r="E35" s="24">
        <v>166977286</v>
      </c>
      <c r="F35" s="24">
        <v>265905724</v>
      </c>
      <c r="G35" s="24">
        <v>265905724</v>
      </c>
      <c r="H35" s="24">
        <v>265905724</v>
      </c>
      <c r="I35" s="24">
        <v>422281020</v>
      </c>
      <c r="J35" s="24">
        <v>255609724</v>
      </c>
      <c r="K35" s="24">
        <v>280717401</v>
      </c>
      <c r="L35" s="24">
        <v>280717401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0.9041563809684956</v>
      </c>
      <c r="D36" s="56">
        <f t="shared" si="14"/>
        <v>1.3677505497007818</v>
      </c>
      <c r="E36" s="56">
        <f t="shared" si="14"/>
        <v>1.557808750566912</v>
      </c>
      <c r="F36" s="56">
        <f t="shared" si="14"/>
        <v>0.80716498698506256</v>
      </c>
      <c r="G36" s="56">
        <f t="shared" si="14"/>
        <v>0.8202909473498442</v>
      </c>
      <c r="H36" s="56">
        <f t="shared" si="14"/>
        <v>0.8202909473498442</v>
      </c>
      <c r="I36" s="56">
        <f>IF(ISERROR(I74/I73),0,(I74/I73))</f>
        <v>1.1540015880699688</v>
      </c>
      <c r="J36" s="56">
        <f t="shared" ref="J36:L36" si="15">IF(ISERROR(J74/J73),0,(J74/J73))</f>
        <v>0.77425034301594076</v>
      </c>
      <c r="K36" s="56">
        <f t="shared" si="15"/>
        <v>0.69890174992443821</v>
      </c>
      <c r="L36" s="56">
        <f t="shared" si="15"/>
        <v>0.65856055059077756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1025211965</v>
      </c>
      <c r="D73" s="24">
        <v>1105117584</v>
      </c>
      <c r="E73" s="24">
        <v>1099665827</v>
      </c>
      <c r="F73" s="24">
        <v>1439284680</v>
      </c>
      <c r="G73" s="24">
        <v>1416253835</v>
      </c>
      <c r="H73" s="24">
        <v>1416253835</v>
      </c>
      <c r="I73" s="24">
        <v>1173720325</v>
      </c>
      <c r="J73" s="24">
        <v>1714665210</v>
      </c>
      <c r="K73" s="24">
        <v>1793068850</v>
      </c>
      <c r="L73" s="24">
        <v>1874155620</v>
      </c>
    </row>
    <row r="74" spans="1:12" ht="13.5" hidden="1" x14ac:dyDescent="0.25">
      <c r="A74" s="50" t="s">
        <v>59</v>
      </c>
      <c r="B74" s="50" t="s">
        <v>19</v>
      </c>
      <c r="C74" s="24">
        <v>926951940</v>
      </c>
      <c r="D74" s="24">
        <v>1511525183</v>
      </c>
      <c r="E74" s="24">
        <v>1713069048</v>
      </c>
      <c r="F74" s="24">
        <v>1161740200</v>
      </c>
      <c r="G74" s="24">
        <v>1161740200</v>
      </c>
      <c r="H74" s="24">
        <v>1161740200</v>
      </c>
      <c r="I74" s="24">
        <v>1354475119</v>
      </c>
      <c r="J74" s="24">
        <v>1327580127</v>
      </c>
      <c r="K74" s="24">
        <v>1253178957</v>
      </c>
      <c r="L74" s="24">
        <v>1234244957</v>
      </c>
    </row>
    <row r="75" spans="1:12" ht="13.5" hidden="1" x14ac:dyDescent="0.25">
      <c r="A75" s="50" t="s">
        <v>60</v>
      </c>
      <c r="B75" s="50" t="s">
        <v>19</v>
      </c>
      <c r="C75" s="24">
        <v>50975283</v>
      </c>
      <c r="D75" s="24">
        <v>117479060</v>
      </c>
      <c r="E75" s="24">
        <v>163391090</v>
      </c>
      <c r="F75" s="24">
        <v>133998843</v>
      </c>
      <c r="G75" s="24">
        <v>133998843</v>
      </c>
      <c r="H75" s="24">
        <v>133998843</v>
      </c>
      <c r="I75" s="24">
        <v>130243927</v>
      </c>
      <c r="J75" s="24">
        <v>354296260</v>
      </c>
      <c r="K75" s="24">
        <v>272265225</v>
      </c>
      <c r="L75" s="24">
        <v>332265225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34739714</v>
      </c>
      <c r="D5" s="20">
        <v>-36874599</v>
      </c>
      <c r="E5" s="21">
        <v>-116190714</v>
      </c>
      <c r="F5" s="22">
        <v>-141736369</v>
      </c>
      <c r="G5" s="20">
        <v>-141736369</v>
      </c>
      <c r="H5" s="23">
        <v>-141736369</v>
      </c>
      <c r="I5" s="24">
        <v>-213340099</v>
      </c>
      <c r="J5" s="22">
        <v>-195510767</v>
      </c>
      <c r="K5" s="20">
        <v>0</v>
      </c>
      <c r="L5" s="23">
        <v>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-179061875</v>
      </c>
      <c r="D6" s="20">
        <f t="shared" si="0"/>
        <v>-113319650</v>
      </c>
      <c r="E6" s="23">
        <f t="shared" si="0"/>
        <v>-33043990</v>
      </c>
      <c r="F6" s="22">
        <f t="shared" si="0"/>
        <v>198909812</v>
      </c>
      <c r="G6" s="20">
        <f t="shared" si="0"/>
        <v>198909812</v>
      </c>
      <c r="H6" s="23">
        <f t="shared" si="0"/>
        <v>198909812</v>
      </c>
      <c r="I6" s="25">
        <f>+I75-I5</f>
        <v>67884153</v>
      </c>
      <c r="J6" s="22">
        <f t="shared" ref="J6:L6" si="1">+J75-J5</f>
        <v>252684210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-144322161</v>
      </c>
      <c r="D8" s="30">
        <f t="shared" si="2"/>
        <v>-150194249</v>
      </c>
      <c r="E8" s="31">
        <f t="shared" si="2"/>
        <v>-149234704</v>
      </c>
      <c r="F8" s="32">
        <f t="shared" si="2"/>
        <v>57173443</v>
      </c>
      <c r="G8" s="30">
        <f t="shared" si="2"/>
        <v>57173443</v>
      </c>
      <c r="H8" s="31">
        <f t="shared" si="2"/>
        <v>57173443</v>
      </c>
      <c r="I8" s="33">
        <f>SUM(I5:I7)</f>
        <v>-145455946</v>
      </c>
      <c r="J8" s="32">
        <f t="shared" ref="J8:L8" si="3">SUM(J5:J7)</f>
        <v>57173443</v>
      </c>
      <c r="K8" s="30">
        <f t="shared" si="3"/>
        <v>0</v>
      </c>
      <c r="L8" s="31">
        <f t="shared" si="3"/>
        <v>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10919156</v>
      </c>
      <c r="D11" s="20">
        <v>19458647</v>
      </c>
      <c r="E11" s="23">
        <v>12636480</v>
      </c>
      <c r="F11" s="26">
        <v>0</v>
      </c>
      <c r="G11" s="20">
        <v>0</v>
      </c>
      <c r="H11" s="23">
        <v>0</v>
      </c>
      <c r="I11" s="27">
        <v>13345727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-84440037</v>
      </c>
      <c r="D13" s="20">
        <v>-81979533</v>
      </c>
      <c r="E13" s="23">
        <v>-77945651</v>
      </c>
      <c r="F13" s="26">
        <v>4206011</v>
      </c>
      <c r="G13" s="20">
        <v>4206011</v>
      </c>
      <c r="H13" s="23">
        <v>4206011</v>
      </c>
      <c r="I13" s="27">
        <v>-57889011</v>
      </c>
      <c r="J13" s="26">
        <v>4206011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539162719.80906701</v>
      </c>
      <c r="D14" s="20">
        <f t="shared" si="4"/>
        <v>742021225.85773242</v>
      </c>
      <c r="E14" s="23">
        <f t="shared" si="4"/>
        <v>706904424.26613367</v>
      </c>
      <c r="F14" s="26">
        <f t="shared" si="4"/>
        <v>-5853405.5615839474</v>
      </c>
      <c r="G14" s="20">
        <f t="shared" si="4"/>
        <v>-8657140.9129103012</v>
      </c>
      <c r="H14" s="23">
        <f t="shared" si="4"/>
        <v>-8657140.9129103012</v>
      </c>
      <c r="I14" s="27">
        <f>-I32</f>
        <v>921203922.55289125</v>
      </c>
      <c r="J14" s="26">
        <f t="shared" ref="J14:L14" si="5">-J32</f>
        <v>-6465653.9662190136</v>
      </c>
      <c r="K14" s="20">
        <f t="shared" si="5"/>
        <v>0</v>
      </c>
      <c r="L14" s="23">
        <f t="shared" si="5"/>
        <v>0</v>
      </c>
    </row>
    <row r="15" spans="1:12" ht="13.5" x14ac:dyDescent="0.25">
      <c r="A15" s="18" t="s">
        <v>32</v>
      </c>
      <c r="B15" s="19" t="s">
        <v>19</v>
      </c>
      <c r="C15" s="35">
        <v>9956933</v>
      </c>
      <c r="D15" s="35">
        <v>8215948</v>
      </c>
      <c r="E15" s="36">
        <v>8215948</v>
      </c>
      <c r="F15" s="39">
        <v>16091493</v>
      </c>
      <c r="G15" s="35">
        <v>16091493</v>
      </c>
      <c r="H15" s="36">
        <v>16091493</v>
      </c>
      <c r="I15" s="38">
        <v>14516813</v>
      </c>
      <c r="J15" s="39">
        <v>16091493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475598771.80906701</v>
      </c>
      <c r="D18" s="30">
        <f t="shared" si="6"/>
        <v>687716287.85773242</v>
      </c>
      <c r="E18" s="31">
        <f t="shared" si="6"/>
        <v>649811201.26613367</v>
      </c>
      <c r="F18" s="32">
        <f t="shared" si="6"/>
        <v>14444098.438416053</v>
      </c>
      <c r="G18" s="30">
        <f t="shared" si="6"/>
        <v>11640363.087089699</v>
      </c>
      <c r="H18" s="31">
        <f t="shared" si="6"/>
        <v>11640363.087089699</v>
      </c>
      <c r="I18" s="33">
        <f>SUM(I11:I17)</f>
        <v>891177451.55289125</v>
      </c>
      <c r="J18" s="32">
        <f t="shared" ref="J18:L18" si="7">SUM(J11:J17)</f>
        <v>13831850.033780986</v>
      </c>
      <c r="K18" s="30">
        <f t="shared" si="7"/>
        <v>0</v>
      </c>
      <c r="L18" s="31">
        <f t="shared" si="7"/>
        <v>0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-619920932.80906701</v>
      </c>
      <c r="D19" s="42">
        <f t="shared" si="8"/>
        <v>-837910536.85773242</v>
      </c>
      <c r="E19" s="43">
        <f t="shared" si="8"/>
        <v>-799045905.26613367</v>
      </c>
      <c r="F19" s="44">
        <f t="shared" si="8"/>
        <v>42729344.561583951</v>
      </c>
      <c r="G19" s="42">
        <f t="shared" si="8"/>
        <v>45533079.912910298</v>
      </c>
      <c r="H19" s="45">
        <f t="shared" si="8"/>
        <v>45533079.912910298</v>
      </c>
      <c r="I19" s="46">
        <f>+I8-I18</f>
        <v>-1036633397.5528913</v>
      </c>
      <c r="J19" s="47">
        <f t="shared" ref="J19:L19" si="9">+J8-J18</f>
        <v>43341592.966219015</v>
      </c>
      <c r="K19" s="42">
        <f t="shared" si="9"/>
        <v>0</v>
      </c>
      <c r="L19" s="43">
        <f t="shared" si="9"/>
        <v>0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-619920932.80906701</v>
      </c>
      <c r="D21" s="42">
        <f t="shared" ref="D21:L21" si="10">+D19-D20</f>
        <v>-837910536.85773242</v>
      </c>
      <c r="E21" s="43">
        <f t="shared" si="10"/>
        <v>-799045905.26613367</v>
      </c>
      <c r="F21" s="44">
        <f t="shared" si="10"/>
        <v>42729344.561583951</v>
      </c>
      <c r="G21" s="42">
        <f t="shared" si="10"/>
        <v>45533079.912910298</v>
      </c>
      <c r="H21" s="45">
        <f t="shared" si="10"/>
        <v>45533079.912910298</v>
      </c>
      <c r="I21" s="46">
        <f t="shared" si="10"/>
        <v>-1036633397.5528913</v>
      </c>
      <c r="J21" s="47">
        <f t="shared" si="10"/>
        <v>43341592.966219015</v>
      </c>
      <c r="K21" s="42">
        <f t="shared" si="10"/>
        <v>0</v>
      </c>
      <c r="L21" s="43">
        <f t="shared" si="10"/>
        <v>0</v>
      </c>
    </row>
    <row r="22" spans="1:12" ht="13.5" x14ac:dyDescent="0.25">
      <c r="A22" s="49" t="s">
        <v>84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87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141480809.19093299</v>
      </c>
      <c r="D29" s="24">
        <f t="shared" ref="D29:L29" si="11">D35*D36</f>
        <v>79781860.142267555</v>
      </c>
      <c r="E29" s="24">
        <f t="shared" si="11"/>
        <v>101333918.73386635</v>
      </c>
      <c r="F29" s="24">
        <f t="shared" si="11"/>
        <v>-14441960.438416053</v>
      </c>
      <c r="G29" s="24">
        <f t="shared" si="11"/>
        <v>-11638225.087089699</v>
      </c>
      <c r="H29" s="24">
        <f t="shared" si="11"/>
        <v>-11638225.087089699</v>
      </c>
      <c r="I29" s="24">
        <f t="shared" si="11"/>
        <v>-22525860.552891247</v>
      </c>
      <c r="J29" s="24">
        <f t="shared" si="11"/>
        <v>-13829712.033780986</v>
      </c>
      <c r="K29" s="24">
        <f t="shared" si="11"/>
        <v>0</v>
      </c>
      <c r="L29" s="24">
        <f t="shared" si="11"/>
        <v>0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680643529</v>
      </c>
      <c r="D31" s="24">
        <v>821803086</v>
      </c>
      <c r="E31" s="24">
        <v>808238343</v>
      </c>
      <c r="F31" s="24">
        <v>-20295366</v>
      </c>
      <c r="G31" s="24">
        <v>-20295366</v>
      </c>
      <c r="H31" s="24">
        <v>-20295366</v>
      </c>
      <c r="I31" s="24">
        <v>898678062</v>
      </c>
      <c r="J31" s="24">
        <v>-20295366</v>
      </c>
      <c r="K31" s="24">
        <v>0</v>
      </c>
      <c r="L31" s="24">
        <v>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-539162719.80906701</v>
      </c>
      <c r="D32" s="54">
        <f t="shared" si="12"/>
        <v>-742021225.85773242</v>
      </c>
      <c r="E32" s="54">
        <f t="shared" si="12"/>
        <v>-706904424.26613367</v>
      </c>
      <c r="F32" s="54">
        <f t="shared" si="12"/>
        <v>5853405.5615839474</v>
      </c>
      <c r="G32" s="54">
        <f t="shared" si="12"/>
        <v>8657140.9129103012</v>
      </c>
      <c r="H32" s="54">
        <f t="shared" si="12"/>
        <v>8657140.9129103012</v>
      </c>
      <c r="I32" s="54">
        <f>+I29-I31</f>
        <v>-921203922.55289125</v>
      </c>
      <c r="J32" s="54">
        <f t="shared" ref="J32:L32" si="13">+J29-J31</f>
        <v>6465653.9662190136</v>
      </c>
      <c r="K32" s="54">
        <f t="shared" si="13"/>
        <v>0</v>
      </c>
      <c r="L32" s="54">
        <f t="shared" si="13"/>
        <v>0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83072656</v>
      </c>
      <c r="D35" s="24">
        <v>27483968</v>
      </c>
      <c r="E35" s="24">
        <v>175479405</v>
      </c>
      <c r="F35" s="24">
        <v>26149389</v>
      </c>
      <c r="G35" s="24">
        <v>26149389</v>
      </c>
      <c r="H35" s="24">
        <v>26149389</v>
      </c>
      <c r="I35" s="24">
        <v>184590007</v>
      </c>
      <c r="J35" s="24">
        <v>26149389</v>
      </c>
      <c r="K35" s="24">
        <v>0</v>
      </c>
      <c r="L35" s="24">
        <v>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1.7030972163804778</v>
      </c>
      <c r="D36" s="56">
        <f t="shared" si="14"/>
        <v>2.9028508599001266</v>
      </c>
      <c r="E36" s="56">
        <f t="shared" si="14"/>
        <v>0.57746901258222494</v>
      </c>
      <c r="F36" s="56">
        <f t="shared" si="14"/>
        <v>-0.55228672602698492</v>
      </c>
      <c r="G36" s="56">
        <f t="shared" si="14"/>
        <v>-0.44506680775943552</v>
      </c>
      <c r="H36" s="56">
        <f t="shared" si="14"/>
        <v>-0.44506680775943552</v>
      </c>
      <c r="I36" s="56">
        <f>IF(ISERROR(I74/I73),0,(I74/I73))</f>
        <v>-0.12203185274753929</v>
      </c>
      <c r="J36" s="56">
        <f t="shared" ref="J36:L36" si="15">IF(ISERROR(J74/J73),0,(J74/J73))</f>
        <v>-0.52887323806231135</v>
      </c>
      <c r="K36" s="56">
        <f t="shared" si="15"/>
        <v>0</v>
      </c>
      <c r="L36" s="56">
        <f t="shared" si="15"/>
        <v>0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110749834</v>
      </c>
      <c r="D73" s="24">
        <v>93081740</v>
      </c>
      <c r="E73" s="24">
        <v>106804640</v>
      </c>
      <c r="F73" s="24">
        <v>98622899</v>
      </c>
      <c r="G73" s="24">
        <v>122381892</v>
      </c>
      <c r="H73" s="24">
        <v>122381892</v>
      </c>
      <c r="I73" s="24">
        <v>113088392</v>
      </c>
      <c r="J73" s="24">
        <v>128105410</v>
      </c>
      <c r="K73" s="24">
        <v>133998328</v>
      </c>
      <c r="L73" s="24">
        <v>140156730</v>
      </c>
    </row>
    <row r="74" spans="1:12" ht="13.5" hidden="1" x14ac:dyDescent="0.25">
      <c r="A74" s="50" t="s">
        <v>59</v>
      </c>
      <c r="B74" s="50" t="s">
        <v>19</v>
      </c>
      <c r="C74" s="24">
        <v>188617734</v>
      </c>
      <c r="D74" s="24">
        <v>270202409</v>
      </c>
      <c r="E74" s="24">
        <v>61676370</v>
      </c>
      <c r="F74" s="24">
        <v>-54468118</v>
      </c>
      <c r="G74" s="24">
        <v>-54468118</v>
      </c>
      <c r="H74" s="24">
        <v>-54468118</v>
      </c>
      <c r="I74" s="24">
        <v>-13800386</v>
      </c>
      <c r="J74" s="24">
        <v>-67751523</v>
      </c>
      <c r="K74" s="24">
        <v>0</v>
      </c>
      <c r="L74" s="24">
        <v>0</v>
      </c>
    </row>
    <row r="75" spans="1:12" ht="13.5" hidden="1" x14ac:dyDescent="0.25">
      <c r="A75" s="50" t="s">
        <v>60</v>
      </c>
      <c r="B75" s="50" t="s">
        <v>19</v>
      </c>
      <c r="C75" s="24">
        <v>-144322161</v>
      </c>
      <c r="D75" s="24">
        <v>-150194249</v>
      </c>
      <c r="E75" s="24">
        <v>-149234704</v>
      </c>
      <c r="F75" s="24">
        <v>57173443</v>
      </c>
      <c r="G75" s="24">
        <v>57173443</v>
      </c>
      <c r="H75" s="24">
        <v>57173443</v>
      </c>
      <c r="I75" s="24">
        <v>-145455946</v>
      </c>
      <c r="J75" s="24">
        <v>57173443</v>
      </c>
      <c r="K75" s="24">
        <v>0</v>
      </c>
      <c r="L75" s="24">
        <v>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125240534</v>
      </c>
      <c r="D5" s="20">
        <v>211083431</v>
      </c>
      <c r="E5" s="21">
        <v>244456233</v>
      </c>
      <c r="F5" s="22">
        <v>133290086</v>
      </c>
      <c r="G5" s="20">
        <v>112007836</v>
      </c>
      <c r="H5" s="23">
        <v>112007836</v>
      </c>
      <c r="I5" s="24">
        <v>125864732</v>
      </c>
      <c r="J5" s="22">
        <v>132870000</v>
      </c>
      <c r="K5" s="20">
        <v>132062000</v>
      </c>
      <c r="L5" s="23">
        <v>136684000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-27252448</v>
      </c>
      <c r="D6" s="20">
        <f t="shared" si="0"/>
        <v>-126484680</v>
      </c>
      <c r="E6" s="23">
        <f t="shared" si="0"/>
        <v>-140755601</v>
      </c>
      <c r="F6" s="22">
        <f t="shared" si="0"/>
        <v>-3396000</v>
      </c>
      <c r="G6" s="20">
        <f t="shared" si="0"/>
        <v>-14321000</v>
      </c>
      <c r="H6" s="23">
        <f t="shared" si="0"/>
        <v>-14321000</v>
      </c>
      <c r="I6" s="25">
        <f>+I75-I5</f>
        <v>149248</v>
      </c>
      <c r="J6" s="22">
        <f t="shared" ref="J6:L6" si="1">+J75-J5</f>
        <v>0</v>
      </c>
      <c r="K6" s="20">
        <f t="shared" si="1"/>
        <v>1082000</v>
      </c>
      <c r="L6" s="23">
        <f t="shared" si="1"/>
        <v>1118000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97988086</v>
      </c>
      <c r="D8" s="30">
        <f t="shared" si="2"/>
        <v>84598751</v>
      </c>
      <c r="E8" s="31">
        <f t="shared" si="2"/>
        <v>103700632</v>
      </c>
      <c r="F8" s="32">
        <f t="shared" si="2"/>
        <v>129894086</v>
      </c>
      <c r="G8" s="30">
        <f t="shared" si="2"/>
        <v>97686836</v>
      </c>
      <c r="H8" s="31">
        <f t="shared" si="2"/>
        <v>97686836</v>
      </c>
      <c r="I8" s="33">
        <f>SUM(I5:I7)</f>
        <v>126013980</v>
      </c>
      <c r="J8" s="32">
        <f t="shared" ref="J8:L8" si="3">SUM(J5:J7)</f>
        <v>132870000</v>
      </c>
      <c r="K8" s="30">
        <f t="shared" si="3"/>
        <v>133144000</v>
      </c>
      <c r="L8" s="31">
        <f t="shared" si="3"/>
        <v>137802000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11037139</v>
      </c>
      <c r="D11" s="20">
        <v>2342466</v>
      </c>
      <c r="E11" s="23">
        <v>1428328</v>
      </c>
      <c r="F11" s="26">
        <v>0</v>
      </c>
      <c r="G11" s="20">
        <v>1678000</v>
      </c>
      <c r="H11" s="23">
        <v>1678000</v>
      </c>
      <c r="I11" s="27">
        <v>9929539</v>
      </c>
      <c r="J11" s="26">
        <v>0</v>
      </c>
      <c r="K11" s="20">
        <v>554000</v>
      </c>
      <c r="L11" s="23">
        <v>573000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-3150561</v>
      </c>
      <c r="D13" s="20">
        <v>-1014917</v>
      </c>
      <c r="E13" s="23">
        <v>106545</v>
      </c>
      <c r="F13" s="26">
        <v>-2172375</v>
      </c>
      <c r="G13" s="20">
        <v>-2172375</v>
      </c>
      <c r="H13" s="23">
        <v>-2172375</v>
      </c>
      <c r="I13" s="27">
        <v>-346565</v>
      </c>
      <c r="J13" s="26">
        <v>89000</v>
      </c>
      <c r="K13" s="20">
        <v>91000</v>
      </c>
      <c r="L13" s="23">
        <v>93000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-445347023.6652844</v>
      </c>
      <c r="D14" s="20">
        <f t="shared" si="4"/>
        <v>-494251994.9216609</v>
      </c>
      <c r="E14" s="23">
        <f t="shared" si="4"/>
        <v>9720759.8510698713</v>
      </c>
      <c r="F14" s="26">
        <f t="shared" si="4"/>
        <v>46372564.080898874</v>
      </c>
      <c r="G14" s="20">
        <f t="shared" si="4"/>
        <v>5217741.6970802918</v>
      </c>
      <c r="H14" s="23">
        <f t="shared" si="4"/>
        <v>5217741.6970802918</v>
      </c>
      <c r="I14" s="27">
        <f>-I32</f>
        <v>7529301.9547997452</v>
      </c>
      <c r="J14" s="26">
        <f t="shared" ref="J14:L14" si="5">-J32</f>
        <v>6015000</v>
      </c>
      <c r="K14" s="20">
        <f t="shared" si="5"/>
        <v>6225000</v>
      </c>
      <c r="L14" s="23">
        <f t="shared" si="5"/>
        <v>6443000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0</v>
      </c>
      <c r="F15" s="39">
        <v>0</v>
      </c>
      <c r="G15" s="35">
        <v>0</v>
      </c>
      <c r="H15" s="36">
        <v>0</v>
      </c>
      <c r="I15" s="38">
        <v>0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3100000</v>
      </c>
      <c r="G17" s="20">
        <v>4945000</v>
      </c>
      <c r="H17" s="23">
        <v>4945000</v>
      </c>
      <c r="I17" s="27">
        <v>0</v>
      </c>
      <c r="J17" s="26">
        <v>4200000</v>
      </c>
      <c r="K17" s="20">
        <v>4192000</v>
      </c>
      <c r="L17" s="23">
        <v>4339000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-437460445.6652844</v>
      </c>
      <c r="D18" s="30">
        <f t="shared" si="6"/>
        <v>-492924445.9216609</v>
      </c>
      <c r="E18" s="31">
        <f t="shared" si="6"/>
        <v>11255632.851069871</v>
      </c>
      <c r="F18" s="32">
        <f t="shared" si="6"/>
        <v>47300189.080898874</v>
      </c>
      <c r="G18" s="30">
        <f t="shared" si="6"/>
        <v>9668366.6970802918</v>
      </c>
      <c r="H18" s="31">
        <f t="shared" si="6"/>
        <v>9668366.6970802918</v>
      </c>
      <c r="I18" s="33">
        <f>SUM(I11:I17)</f>
        <v>17112275.954799745</v>
      </c>
      <c r="J18" s="32">
        <f t="shared" ref="J18:L18" si="7">SUM(J11:J17)</f>
        <v>10304000</v>
      </c>
      <c r="K18" s="30">
        <f t="shared" si="7"/>
        <v>11062000</v>
      </c>
      <c r="L18" s="31">
        <f t="shared" si="7"/>
        <v>11448000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535448531.6652844</v>
      </c>
      <c r="D19" s="42">
        <f t="shared" si="8"/>
        <v>577523196.9216609</v>
      </c>
      <c r="E19" s="43">
        <f t="shared" si="8"/>
        <v>92444999.148930132</v>
      </c>
      <c r="F19" s="44">
        <f t="shared" si="8"/>
        <v>82593896.919101119</v>
      </c>
      <c r="G19" s="42">
        <f t="shared" si="8"/>
        <v>88018469.302919716</v>
      </c>
      <c r="H19" s="45">
        <f t="shared" si="8"/>
        <v>88018469.302919716</v>
      </c>
      <c r="I19" s="46">
        <f>+I8-I18</f>
        <v>108901704.04520026</v>
      </c>
      <c r="J19" s="47">
        <f t="shared" ref="J19:L19" si="9">+J8-J18</f>
        <v>122566000</v>
      </c>
      <c r="K19" s="42">
        <f t="shared" si="9"/>
        <v>122082000</v>
      </c>
      <c r="L19" s="43">
        <f t="shared" si="9"/>
        <v>126354000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535448531.6652844</v>
      </c>
      <c r="D21" s="42">
        <f t="shared" ref="D21:L21" si="10">+D19-D20</f>
        <v>577523196.9216609</v>
      </c>
      <c r="E21" s="43">
        <f t="shared" si="10"/>
        <v>92444999.148930132</v>
      </c>
      <c r="F21" s="44">
        <f t="shared" si="10"/>
        <v>82593896.919101119</v>
      </c>
      <c r="G21" s="42">
        <f t="shared" si="10"/>
        <v>88018469.302919716</v>
      </c>
      <c r="H21" s="45">
        <f t="shared" si="10"/>
        <v>88018469.302919716</v>
      </c>
      <c r="I21" s="46">
        <f t="shared" si="10"/>
        <v>108901704.04520026</v>
      </c>
      <c r="J21" s="47">
        <f t="shared" si="10"/>
        <v>122566000</v>
      </c>
      <c r="K21" s="42">
        <f t="shared" si="10"/>
        <v>122082000</v>
      </c>
      <c r="L21" s="43">
        <f t="shared" si="10"/>
        <v>126354000</v>
      </c>
    </row>
    <row r="22" spans="1:12" ht="13.5" x14ac:dyDescent="0.25">
      <c r="A22" s="49" t="s">
        <v>84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87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465954647.6652844</v>
      </c>
      <c r="D29" s="24">
        <f t="shared" ref="D29:L29" si="11">D35*D36</f>
        <v>504950442.9216609</v>
      </c>
      <c r="E29" s="24">
        <f t="shared" si="11"/>
        <v>7048369.1489301277</v>
      </c>
      <c r="F29" s="24">
        <f t="shared" si="11"/>
        <v>-25340379.080898874</v>
      </c>
      <c r="G29" s="24">
        <f t="shared" si="11"/>
        <v>4835443.3029197082</v>
      </c>
      <c r="H29" s="24">
        <f t="shared" si="11"/>
        <v>4835443.3029197082</v>
      </c>
      <c r="I29" s="24">
        <f t="shared" si="11"/>
        <v>368695.04520025494</v>
      </c>
      <c r="J29" s="24">
        <f t="shared" si="11"/>
        <v>0</v>
      </c>
      <c r="K29" s="24">
        <f t="shared" si="11"/>
        <v>0</v>
      </c>
      <c r="L29" s="24">
        <f t="shared" si="11"/>
        <v>0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20607624</v>
      </c>
      <c r="D31" s="24">
        <v>10698448</v>
      </c>
      <c r="E31" s="24">
        <v>16769129</v>
      </c>
      <c r="F31" s="24">
        <v>21032185</v>
      </c>
      <c r="G31" s="24">
        <v>10053185</v>
      </c>
      <c r="H31" s="24">
        <v>10053185</v>
      </c>
      <c r="I31" s="24">
        <v>7897997</v>
      </c>
      <c r="J31" s="24">
        <v>6015000</v>
      </c>
      <c r="K31" s="24">
        <v>6225000</v>
      </c>
      <c r="L31" s="24">
        <v>6443000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445347023.6652844</v>
      </c>
      <c r="D32" s="54">
        <f t="shared" si="12"/>
        <v>494251994.9216609</v>
      </c>
      <c r="E32" s="54">
        <f t="shared" si="12"/>
        <v>-9720759.8510698713</v>
      </c>
      <c r="F32" s="54">
        <f t="shared" si="12"/>
        <v>-46372564.080898874</v>
      </c>
      <c r="G32" s="54">
        <f t="shared" si="12"/>
        <v>-5217741.6970802918</v>
      </c>
      <c r="H32" s="54">
        <f t="shared" si="12"/>
        <v>-5217741.6970802918</v>
      </c>
      <c r="I32" s="54">
        <f>+I29-I31</f>
        <v>-7529301.9547997452</v>
      </c>
      <c r="J32" s="54">
        <f t="shared" ref="J32:L32" si="13">+J29-J31</f>
        <v>-6015000</v>
      </c>
      <c r="K32" s="54">
        <f t="shared" si="13"/>
        <v>-6225000</v>
      </c>
      <c r="L32" s="54">
        <f t="shared" si="13"/>
        <v>-6443000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9814159</v>
      </c>
      <c r="D35" s="24">
        <v>4086343</v>
      </c>
      <c r="E35" s="24">
        <v>51268</v>
      </c>
      <c r="F35" s="24">
        <v>9814159</v>
      </c>
      <c r="G35" s="24">
        <v>9814159</v>
      </c>
      <c r="H35" s="24">
        <v>9814159</v>
      </c>
      <c r="I35" s="24">
        <v>165441</v>
      </c>
      <c r="J35" s="24">
        <v>0</v>
      </c>
      <c r="K35" s="24">
        <v>0</v>
      </c>
      <c r="L35" s="24">
        <v>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47.477796891744305</v>
      </c>
      <c r="D36" s="56">
        <f t="shared" si="14"/>
        <v>123.57025411759632</v>
      </c>
      <c r="E36" s="56">
        <f t="shared" si="14"/>
        <v>137.48086816201388</v>
      </c>
      <c r="F36" s="56">
        <f t="shared" si="14"/>
        <v>-2.5820224719101121</v>
      </c>
      <c r="G36" s="56">
        <f t="shared" si="14"/>
        <v>0.49270072992700731</v>
      </c>
      <c r="H36" s="56">
        <f t="shared" si="14"/>
        <v>0.49270072992700731</v>
      </c>
      <c r="I36" s="56">
        <f>IF(ISERROR(I74/I73),0,(I74/I73))</f>
        <v>2.2285590947845755</v>
      </c>
      <c r="J36" s="56">
        <f t="shared" ref="J36:L36" si="15">IF(ISERROR(J74/J73),0,(J74/J73))</f>
        <v>1</v>
      </c>
      <c r="K36" s="56">
        <f t="shared" si="15"/>
        <v>0.84265010351966874</v>
      </c>
      <c r="L36" s="56">
        <f t="shared" si="15"/>
        <v>0.62525050100200397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3100000</v>
      </c>
      <c r="G55" s="24">
        <v>4945000</v>
      </c>
      <c r="H55" s="24">
        <v>4945000</v>
      </c>
      <c r="I55" s="24">
        <v>0</v>
      </c>
      <c r="J55" s="24">
        <v>4200000</v>
      </c>
      <c r="K55" s="24">
        <v>4192000</v>
      </c>
      <c r="L55" s="24">
        <v>4339000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3100000</v>
      </c>
      <c r="G67" s="54">
        <f t="shared" si="18"/>
        <v>4945000</v>
      </c>
      <c r="H67" s="54">
        <f t="shared" si="18"/>
        <v>4945000</v>
      </c>
      <c r="I67" s="54">
        <f t="shared" si="18"/>
        <v>0</v>
      </c>
      <c r="J67" s="54">
        <f t="shared" si="18"/>
        <v>4200000</v>
      </c>
      <c r="K67" s="54">
        <f t="shared" si="18"/>
        <v>4192000</v>
      </c>
      <c r="L67" s="54">
        <f t="shared" si="18"/>
        <v>4339000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780116</v>
      </c>
      <c r="D73" s="24">
        <v>1391285</v>
      </c>
      <c r="E73" s="24">
        <v>929550</v>
      </c>
      <c r="F73" s="24">
        <v>445000</v>
      </c>
      <c r="G73" s="24">
        <v>822000</v>
      </c>
      <c r="H73" s="24">
        <v>822000</v>
      </c>
      <c r="I73" s="24">
        <v>743602</v>
      </c>
      <c r="J73" s="24">
        <v>467000</v>
      </c>
      <c r="K73" s="24">
        <v>483000</v>
      </c>
      <c r="L73" s="24">
        <v>499000</v>
      </c>
    </row>
    <row r="74" spans="1:12" ht="13.5" hidden="1" x14ac:dyDescent="0.25">
      <c r="A74" s="50" t="s">
        <v>59</v>
      </c>
      <c r="B74" s="50" t="s">
        <v>19</v>
      </c>
      <c r="C74" s="24">
        <v>37038189</v>
      </c>
      <c r="D74" s="24">
        <v>171921441</v>
      </c>
      <c r="E74" s="24">
        <v>127795341</v>
      </c>
      <c r="F74" s="24">
        <v>-1149000</v>
      </c>
      <c r="G74" s="24">
        <v>405000</v>
      </c>
      <c r="H74" s="24">
        <v>405000</v>
      </c>
      <c r="I74" s="24">
        <v>1657161</v>
      </c>
      <c r="J74" s="24">
        <v>467000</v>
      </c>
      <c r="K74" s="24">
        <v>407000</v>
      </c>
      <c r="L74" s="24">
        <v>312000</v>
      </c>
    </row>
    <row r="75" spans="1:12" ht="13.5" hidden="1" x14ac:dyDescent="0.25">
      <c r="A75" s="50" t="s">
        <v>60</v>
      </c>
      <c r="B75" s="50" t="s">
        <v>19</v>
      </c>
      <c r="C75" s="24">
        <v>97988086</v>
      </c>
      <c r="D75" s="24">
        <v>84598751</v>
      </c>
      <c r="E75" s="24">
        <v>103700632</v>
      </c>
      <c r="F75" s="24">
        <v>129894086</v>
      </c>
      <c r="G75" s="24">
        <v>97686836</v>
      </c>
      <c r="H75" s="24">
        <v>97686836</v>
      </c>
      <c r="I75" s="24">
        <v>126013980</v>
      </c>
      <c r="J75" s="24">
        <v>132870000</v>
      </c>
      <c r="K75" s="24">
        <v>133144000</v>
      </c>
      <c r="L75" s="24">
        <v>137802000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0E23DA1-EE44-41D7-9F24-72C7319FB898}"/>
</file>

<file path=customXml/itemProps2.xml><?xml version="1.0" encoding="utf-8"?>
<ds:datastoreItem xmlns:ds="http://schemas.openxmlformats.org/officeDocument/2006/customXml" ds:itemID="{8729A04D-9C76-457A-8152-8A5F2C37C1B4}"/>
</file>

<file path=customXml/itemProps3.xml><?xml version="1.0" encoding="utf-8"?>
<ds:datastoreItem xmlns:ds="http://schemas.openxmlformats.org/officeDocument/2006/customXml" ds:itemID="{343FE258-CFF2-464A-8728-CC86F8F491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2024-11-19T14:00:14Z</dcterms:created>
  <dcterms:modified xsi:type="dcterms:W3CDTF">2024-11-19T14:06:53Z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